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 activeTab="1"/>
  </bookViews>
  <sheets>
    <sheet name="CORRIENTE" sheetId="5" r:id="rId1"/>
    <sheet name="NO CORRIENTE" sheetId="6" r:id="rId2"/>
  </sheets>
  <calcPr calcId="191029"/>
</workbook>
</file>

<file path=xl/calcChain.xml><?xml version="1.0" encoding="utf-8"?>
<calcChain xmlns="http://schemas.openxmlformats.org/spreadsheetml/2006/main">
  <c r="H23" i="6" l="1"/>
  <c r="H22" i="6"/>
  <c r="H14" i="6"/>
  <c r="I15" i="5" l="1"/>
  <c r="I36" i="6" l="1"/>
  <c r="I32" i="6"/>
  <c r="I36" i="5"/>
  <c r="I32" i="5"/>
  <c r="I19" i="6"/>
  <c r="I50" i="6"/>
  <c r="I44" i="6"/>
  <c r="H38" i="6"/>
  <c r="F38" i="6"/>
  <c r="I24" i="6"/>
  <c r="I19" i="5"/>
  <c r="I38" i="5" l="1"/>
  <c r="I38" i="6"/>
  <c r="I50" i="5"/>
  <c r="I44" i="5"/>
  <c r="I24" i="5"/>
  <c r="I26" i="5" l="1"/>
  <c r="I52" i="5" s="1"/>
  <c r="I15" i="6" l="1"/>
  <c r="I26" i="6" s="1"/>
  <c r="I52" i="6" s="1"/>
</calcChain>
</file>

<file path=xl/sharedStrings.xml><?xml version="1.0" encoding="utf-8"?>
<sst xmlns="http://schemas.openxmlformats.org/spreadsheetml/2006/main" count="72" uniqueCount="38">
  <si>
    <t>CORRIENTES</t>
  </si>
  <si>
    <t>DEUDAS COMERCIALES</t>
  </si>
  <si>
    <t>Deudas en $</t>
  </si>
  <si>
    <t>PROVEEDORES LOCALES MONEDA EXTRANJERA</t>
  </si>
  <si>
    <t>Deudas en €</t>
  </si>
  <si>
    <t>PROVEEDORES DEL EXTERIOR MONEDA EXTRANJERA</t>
  </si>
  <si>
    <t>Deudas en GS.</t>
  </si>
  <si>
    <t>DEUDAS FISCALES</t>
  </si>
  <si>
    <t>DEUDAS FINANCIERAS</t>
  </si>
  <si>
    <t>NO CORRIENTES</t>
  </si>
  <si>
    <t>DEUDAS SOCIALES</t>
  </si>
  <si>
    <t>MINISTERIO DE HACIENDA - SET</t>
  </si>
  <si>
    <t>TOTAL PRESTAMOS BANCARIOS - CAPITAL</t>
  </si>
  <si>
    <t>TOTAL PRESTAMOS BANCARIOS - INTERESES</t>
  </si>
  <si>
    <t>TOTAL DEUDAS FINANCIERAS</t>
  </si>
  <si>
    <t xml:space="preserve">TOTAL PROVEEDORES DEL EXTERIOR </t>
  </si>
  <si>
    <t>TOTAL DEUDAS COMERCIALES</t>
  </si>
  <si>
    <t>INSTITUTO DE PREVISION SOCIAL</t>
  </si>
  <si>
    <t>TOTAL DEUDAS FISCALES</t>
  </si>
  <si>
    <t>TOTAL DEUDAS SOCIALES</t>
  </si>
  <si>
    <t xml:space="preserve"> PROVEEDORES LOCALES MONEDA LOCAL</t>
  </si>
  <si>
    <t>INTERESES</t>
  </si>
  <si>
    <t>PRESTAMOS BANCARIOS MONEDA NACIONAL</t>
  </si>
  <si>
    <t>CAPITAL</t>
  </si>
  <si>
    <t xml:space="preserve">PRESTAMOS BANCARIOS MONEDA NACIONAL </t>
  </si>
  <si>
    <t>TOTAL PROVEEDORES LOCALES MN</t>
  </si>
  <si>
    <t>TOTAL PROVEEDORES LOCALES ME</t>
  </si>
  <si>
    <t>GS.</t>
  </si>
  <si>
    <t>TC</t>
  </si>
  <si>
    <t>USD</t>
  </si>
  <si>
    <t>EUROS</t>
  </si>
  <si>
    <t>* Obs.: A la fecha Tecsul S.A.E. no posee deudas preferentes o privilegiadas.</t>
  </si>
  <si>
    <t>PENDIENTE</t>
  </si>
  <si>
    <t xml:space="preserve">USD </t>
  </si>
  <si>
    <t>INFORME ESTADO DE DEUDAS</t>
  </si>
  <si>
    <t>AL 30-06-2023</t>
  </si>
  <si>
    <t>TOTAL DEUDAS CORRIENTES AL 30/06/2023</t>
  </si>
  <si>
    <t>TOTAL DEUDAS NO CORRIENTES AL 30/06/2023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</si>
</sst>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 * #,##0_ ;_ * \-#,##0_ ;_ * &quot;-&quot;_ ;_ @_ "/>
    <numFmt numFmtId="165" formatCode="_ * #,##0.00_ ;_ * \-#,##0.00_ ;_ * &quot;-&quot;??_ ;_ @_ "/>
    <numFmt numFmtId="166" formatCode="_ * #,##0.00_ ;_ * \-#,##0.00_ ;_ * &quot;-&quot;_ ;_ @_ "/>
    <numFmt numFmtId="167" formatCode="[$$-540A]#,##0.00_ ;\-[$$-540A]#,##0.00\ "/>
    <numFmt numFmtId="168" formatCode="[$€-2]\ #,##0.00;[$€-2]\ \-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5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0" borderId="0" xfId="0" applyFont="1" applyAlignment="1">
      <alignment horizontal="center"/>
    </xf>
    <xf numFmtId="166" fontId="2" fillId="0" borderId="0" xfId="1" applyNumberFormat="1" applyFont="1"/>
    <xf numFmtId="0" fontId="4" fillId="0" borderId="1" xfId="0" applyFont="1" applyBorder="1"/>
    <xf numFmtId="0" fontId="2" fillId="0" borderId="2" xfId="0" applyFont="1" applyBorder="1"/>
    <xf numFmtId="164" fontId="2" fillId="0" borderId="2" xfId="1" applyFont="1" applyBorder="1"/>
    <xf numFmtId="164" fontId="4" fillId="0" borderId="3" xfId="1" applyFont="1" applyBorder="1" applyAlignment="1">
      <alignment horizontal="center"/>
    </xf>
    <xf numFmtId="164" fontId="2" fillId="0" borderId="0" xfId="1" applyFont="1"/>
    <xf numFmtId="0" fontId="4" fillId="2" borderId="0" xfId="0" applyFont="1" applyFill="1"/>
    <xf numFmtId="0" fontId="2" fillId="2" borderId="0" xfId="0" applyFont="1" applyFill="1"/>
    <xf numFmtId="164" fontId="2" fillId="2" borderId="0" xfId="1" applyFont="1" applyFill="1"/>
    <xf numFmtId="167" fontId="2" fillId="0" borderId="4" xfId="1" applyNumberFormat="1" applyFont="1" applyBorder="1"/>
    <xf numFmtId="164" fontId="2" fillId="0" borderId="4" xfId="1" applyFont="1" applyBorder="1" applyAlignment="1">
      <alignment horizontal="center"/>
    </xf>
    <xf numFmtId="166" fontId="2" fillId="0" borderId="4" xfId="1" applyNumberFormat="1" applyFont="1" applyBorder="1"/>
    <xf numFmtId="164" fontId="2" fillId="0" borderId="4" xfId="1" applyFont="1" applyBorder="1"/>
    <xf numFmtId="164" fontId="4" fillId="0" borderId="0" xfId="1" applyFont="1" applyBorder="1"/>
    <xf numFmtId="166" fontId="4" fillId="0" borderId="0" xfId="1" applyNumberFormat="1" applyFont="1" applyBorder="1"/>
    <xf numFmtId="164" fontId="4" fillId="0" borderId="0" xfId="1" applyFont="1"/>
    <xf numFmtId="164" fontId="2" fillId="0" borderId="0" xfId="1" applyFont="1" applyBorder="1"/>
    <xf numFmtId="167" fontId="2" fillId="0" borderId="0" xfId="1" applyNumberFormat="1" applyFont="1" applyBorder="1"/>
    <xf numFmtId="168" fontId="2" fillId="0" borderId="4" xfId="1" applyNumberFormat="1" applyFont="1" applyBorder="1"/>
    <xf numFmtId="0" fontId="4" fillId="0" borderId="4" xfId="0" applyFont="1" applyBorder="1"/>
    <xf numFmtId="0" fontId="2" fillId="0" borderId="4" xfId="0" applyFont="1" applyBorder="1"/>
    <xf numFmtId="164" fontId="4" fillId="0" borderId="4" xfId="1" applyFont="1" applyBorder="1"/>
    <xf numFmtId="0" fontId="4" fillId="0" borderId="2" xfId="0" applyFont="1" applyBorder="1"/>
    <xf numFmtId="164" fontId="4" fillId="0" borderId="2" xfId="0" applyNumberFormat="1" applyFont="1" applyBorder="1"/>
    <xf numFmtId="164" fontId="4" fillId="0" borderId="3" xfId="0" applyNumberFormat="1" applyFont="1" applyBorder="1"/>
    <xf numFmtId="0" fontId="5" fillId="0" borderId="0" xfId="0" applyFont="1"/>
    <xf numFmtId="166" fontId="4" fillId="0" borderId="0" xfId="1" applyNumberFormat="1" applyFont="1"/>
    <xf numFmtId="164" fontId="6" fillId="0" borderId="4" xfId="1" applyFont="1" applyBorder="1"/>
    <xf numFmtId="164" fontId="6" fillId="0" borderId="0" xfId="1" applyFont="1"/>
    <xf numFmtId="165" fontId="2" fillId="0" borderId="0" xfId="0" applyNumberFormat="1" applyFont="1"/>
    <xf numFmtId="0" fontId="3" fillId="0" borderId="0" xfId="0" applyFont="1" applyAlignment="1">
      <alignment horizontal="center"/>
    </xf>
  </cellXfs>
  <cellStyles count="3">
    <cellStyle name="Excel Built-in Normal" xfId="2"/>
    <cellStyle name="Millares [0]" xfId="1" builtinId="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3</xdr:col>
      <xdr:colOff>104775</xdr:colOff>
      <xdr:row>5</xdr:row>
      <xdr:rowOff>27518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933575" cy="8371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152400</xdr:colOff>
      <xdr:row>5</xdr:row>
      <xdr:rowOff>48136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81200" cy="8577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L54"/>
  <sheetViews>
    <sheetView workbookViewId="0">
      <pane ySplit="10" topLeftCell="A20" activePane="bottomLeft" state="frozen"/>
      <selection pane="bottomLeft" activeCell="I48" sqref="I48"/>
    </sheetView>
  </sheetViews>
  <sheetFormatPr baseColWidth="10" defaultColWidth="9.140625" defaultRowHeight="12.75" x14ac:dyDescent="0.2"/>
  <cols>
    <col min="1" max="4" width="9.140625" style="1"/>
    <col min="5" max="5" width="5.42578125" style="1" customWidth="1"/>
    <col min="6" max="6" width="15.85546875" style="1" customWidth="1"/>
    <col min="7" max="7" width="14.28515625" style="1" customWidth="1"/>
    <col min="8" max="8" width="14.42578125" style="1" customWidth="1"/>
    <col min="9" max="9" width="14.5703125" style="1" bestFit="1" customWidth="1"/>
    <col min="10" max="10" width="13.5703125" style="1" bestFit="1" customWidth="1"/>
    <col min="11" max="11" width="14.5703125" style="1" bestFit="1" customWidth="1"/>
    <col min="12" max="12" width="15.5703125" style="1" bestFit="1" customWidth="1"/>
    <col min="13" max="13" width="13.5703125" style="1" bestFit="1" customWidth="1"/>
    <col min="14" max="16384" width="9.140625" style="1"/>
  </cols>
  <sheetData>
    <row r="6" spans="1:12" x14ac:dyDescent="0.2">
      <c r="A6" s="34" t="s">
        <v>34</v>
      </c>
      <c r="B6" s="34"/>
      <c r="C6" s="34"/>
      <c r="D6" s="34"/>
      <c r="E6" s="34"/>
      <c r="F6" s="34"/>
      <c r="G6" s="34"/>
      <c r="H6" s="34"/>
      <c r="I6" s="34"/>
      <c r="K6" s="2"/>
    </row>
    <row r="7" spans="1:12" x14ac:dyDescent="0.2">
      <c r="A7" s="34" t="s">
        <v>35</v>
      </c>
      <c r="B7" s="34"/>
      <c r="C7" s="34"/>
      <c r="D7" s="34"/>
      <c r="E7" s="34"/>
      <c r="F7" s="34"/>
      <c r="G7" s="34"/>
      <c r="H7" s="34"/>
      <c r="I7" s="34"/>
    </row>
    <row r="8" spans="1:12" x14ac:dyDescent="0.2">
      <c r="E8" s="3"/>
      <c r="K8" s="2"/>
      <c r="L8" s="4"/>
    </row>
    <row r="9" spans="1:12" ht="13.5" thickBot="1" x14ac:dyDescent="0.25">
      <c r="F9" s="3" t="s">
        <v>33</v>
      </c>
      <c r="G9" s="3" t="s">
        <v>30</v>
      </c>
      <c r="H9" s="3" t="s">
        <v>28</v>
      </c>
      <c r="I9" s="3" t="s">
        <v>27</v>
      </c>
      <c r="K9" s="3"/>
      <c r="L9" s="4"/>
    </row>
    <row r="10" spans="1:12" ht="13.5" thickBot="1" x14ac:dyDescent="0.25">
      <c r="A10" s="5" t="s">
        <v>0</v>
      </c>
      <c r="B10" s="6"/>
      <c r="C10" s="6"/>
      <c r="D10" s="6"/>
      <c r="E10" s="6"/>
      <c r="F10" s="7"/>
      <c r="G10" s="7"/>
      <c r="H10" s="7"/>
      <c r="I10" s="8" t="s">
        <v>32</v>
      </c>
      <c r="J10" s="9"/>
    </row>
    <row r="11" spans="1:12" x14ac:dyDescent="0.2">
      <c r="A11" s="10" t="s">
        <v>1</v>
      </c>
      <c r="B11" s="11"/>
      <c r="C11" s="11"/>
      <c r="D11" s="11"/>
      <c r="E11" s="11"/>
      <c r="F11" s="12"/>
      <c r="G11" s="12"/>
      <c r="H11" s="12"/>
      <c r="I11" s="12"/>
      <c r="J11" s="9"/>
    </row>
    <row r="12" spans="1:12" x14ac:dyDescent="0.2">
      <c r="F12" s="9"/>
      <c r="G12" s="9"/>
      <c r="H12" s="9"/>
      <c r="I12" s="9"/>
      <c r="J12" s="9"/>
    </row>
    <row r="13" spans="1:12" x14ac:dyDescent="0.2">
      <c r="A13" s="1" t="s">
        <v>3</v>
      </c>
      <c r="F13" s="9"/>
      <c r="G13" s="9"/>
      <c r="H13" s="9"/>
      <c r="I13" s="9"/>
      <c r="J13" s="9"/>
    </row>
    <row r="14" spans="1:12" x14ac:dyDescent="0.2">
      <c r="A14" s="1" t="s">
        <v>2</v>
      </c>
      <c r="F14" s="13">
        <v>1371243.4848</v>
      </c>
      <c r="G14" s="14"/>
      <c r="H14" s="15">
        <v>7262.6</v>
      </c>
      <c r="I14" s="31">
        <v>9958792864</v>
      </c>
      <c r="J14" s="4"/>
    </row>
    <row r="15" spans="1:12" x14ac:dyDescent="0.2">
      <c r="A15" s="1" t="s">
        <v>26</v>
      </c>
      <c r="F15" s="17"/>
      <c r="G15" s="17"/>
      <c r="H15" s="18"/>
      <c r="I15" s="19">
        <f>+I14</f>
        <v>9958792864</v>
      </c>
      <c r="J15" s="9"/>
    </row>
    <row r="16" spans="1:12" x14ac:dyDescent="0.2">
      <c r="F16" s="20"/>
      <c r="G16" s="20"/>
      <c r="H16" s="9"/>
      <c r="I16" s="9"/>
      <c r="J16" s="9"/>
    </row>
    <row r="17" spans="1:10" x14ac:dyDescent="0.2">
      <c r="A17" s="1" t="s">
        <v>20</v>
      </c>
      <c r="F17" s="9"/>
      <c r="G17" s="9"/>
      <c r="H17" s="9"/>
      <c r="I17" s="9"/>
      <c r="J17" s="9"/>
    </row>
    <row r="18" spans="1:10" x14ac:dyDescent="0.2">
      <c r="A18" s="1" t="s">
        <v>6</v>
      </c>
      <c r="F18" s="14"/>
      <c r="G18" s="14"/>
      <c r="H18" s="14"/>
      <c r="I18" s="31">
        <v>16190681398</v>
      </c>
      <c r="J18" s="9"/>
    </row>
    <row r="19" spans="1:10" x14ac:dyDescent="0.2">
      <c r="A19" s="1" t="s">
        <v>25</v>
      </c>
      <c r="F19" s="17"/>
      <c r="G19" s="17"/>
      <c r="H19" s="17"/>
      <c r="I19" s="17">
        <f t="shared" ref="I19" si="0">I18</f>
        <v>16190681398</v>
      </c>
      <c r="J19" s="9"/>
    </row>
    <row r="20" spans="1:10" x14ac:dyDescent="0.2">
      <c r="F20" s="20"/>
      <c r="G20" s="20"/>
      <c r="H20" s="9"/>
      <c r="I20" s="9"/>
      <c r="J20" s="9"/>
    </row>
    <row r="21" spans="1:10" x14ac:dyDescent="0.2">
      <c r="A21" s="1" t="s">
        <v>5</v>
      </c>
      <c r="F21" s="9"/>
      <c r="G21" s="9"/>
      <c r="H21" s="9"/>
      <c r="I21" s="9"/>
      <c r="J21" s="9"/>
    </row>
    <row r="22" spans="1:10" x14ac:dyDescent="0.2">
      <c r="A22" s="1" t="s">
        <v>2</v>
      </c>
      <c r="F22" s="21">
        <v>182480.01</v>
      </c>
      <c r="G22" s="9"/>
      <c r="H22" s="4">
        <v>7262.6</v>
      </c>
      <c r="I22" s="32">
        <v>1325279304</v>
      </c>
      <c r="J22" s="9"/>
    </row>
    <row r="23" spans="1:10" x14ac:dyDescent="0.2">
      <c r="A23" s="1" t="s">
        <v>4</v>
      </c>
      <c r="F23" s="15"/>
      <c r="G23" s="22">
        <v>422129.16</v>
      </c>
      <c r="H23" s="15">
        <v>7927.13</v>
      </c>
      <c r="I23" s="31">
        <v>3346272756</v>
      </c>
      <c r="J23" s="9"/>
    </row>
    <row r="24" spans="1:10" x14ac:dyDescent="0.2">
      <c r="A24" s="1" t="s">
        <v>15</v>
      </c>
      <c r="F24" s="18"/>
      <c r="G24" s="17"/>
      <c r="H24" s="19"/>
      <c r="I24" s="19">
        <f>SUM(I22:I23)</f>
        <v>4671552060</v>
      </c>
      <c r="J24" s="9"/>
    </row>
    <row r="25" spans="1:10" x14ac:dyDescent="0.2">
      <c r="F25" s="20"/>
      <c r="G25" s="20"/>
      <c r="H25" s="9"/>
      <c r="I25" s="9"/>
      <c r="J25" s="9"/>
    </row>
    <row r="26" spans="1:10" x14ac:dyDescent="0.2">
      <c r="A26" s="23" t="s">
        <v>16</v>
      </c>
      <c r="B26" s="24"/>
      <c r="C26" s="24"/>
      <c r="D26" s="24"/>
      <c r="E26" s="24"/>
      <c r="F26" s="25"/>
      <c r="G26" s="25"/>
      <c r="H26" s="25"/>
      <c r="I26" s="25">
        <f t="shared" ref="I26" si="1">I15+I19+I24</f>
        <v>30821026322</v>
      </c>
      <c r="J26" s="9"/>
    </row>
    <row r="27" spans="1:10" x14ac:dyDescent="0.2">
      <c r="F27" s="9"/>
      <c r="G27" s="9"/>
      <c r="H27" s="9"/>
      <c r="I27" s="9"/>
      <c r="J27" s="9"/>
    </row>
    <row r="28" spans="1:10" x14ac:dyDescent="0.2">
      <c r="A28" s="10" t="s">
        <v>8</v>
      </c>
      <c r="B28" s="11"/>
      <c r="C28" s="11"/>
      <c r="D28" s="11"/>
      <c r="E28" s="11"/>
      <c r="F28" s="12"/>
      <c r="G28" s="12"/>
      <c r="H28" s="12"/>
      <c r="I28" s="12"/>
      <c r="J28" s="9"/>
    </row>
    <row r="29" spans="1:10" x14ac:dyDescent="0.2">
      <c r="F29" s="9"/>
      <c r="G29" s="9"/>
      <c r="H29" s="9"/>
      <c r="I29" s="9"/>
      <c r="J29" s="9"/>
    </row>
    <row r="30" spans="1:10" x14ac:dyDescent="0.2">
      <c r="A30" s="1" t="s">
        <v>24</v>
      </c>
      <c r="F30" s="9"/>
      <c r="G30" s="9"/>
      <c r="H30" s="9"/>
      <c r="I30" s="9"/>
      <c r="J30" s="9"/>
    </row>
    <row r="31" spans="1:10" x14ac:dyDescent="0.2">
      <c r="A31" s="1" t="s">
        <v>23</v>
      </c>
      <c r="F31" s="16"/>
      <c r="G31" s="16"/>
      <c r="H31" s="16"/>
      <c r="I31" s="31">
        <v>28716451441</v>
      </c>
      <c r="J31" s="9"/>
    </row>
    <row r="32" spans="1:10" x14ac:dyDescent="0.2">
      <c r="A32" s="1" t="s">
        <v>12</v>
      </c>
      <c r="F32" s="19"/>
      <c r="G32" s="19"/>
      <c r="H32" s="19"/>
      <c r="I32" s="19">
        <f>I31</f>
        <v>28716451441</v>
      </c>
      <c r="J32" s="9"/>
    </row>
    <row r="33" spans="1:12" x14ac:dyDescent="0.2">
      <c r="F33" s="9"/>
      <c r="G33" s="9"/>
      <c r="H33" s="9"/>
      <c r="I33" s="9"/>
      <c r="J33" s="9"/>
    </row>
    <row r="34" spans="1:12" x14ac:dyDescent="0.2">
      <c r="A34" s="1" t="s">
        <v>22</v>
      </c>
      <c r="F34" s="9"/>
      <c r="G34" s="9"/>
      <c r="H34" s="9"/>
      <c r="I34" s="9"/>
      <c r="J34" s="9"/>
    </row>
    <row r="35" spans="1:12" x14ac:dyDescent="0.2">
      <c r="A35" s="1" t="s">
        <v>21</v>
      </c>
      <c r="F35" s="16"/>
      <c r="G35" s="16"/>
      <c r="H35" s="16"/>
      <c r="I35" s="31">
        <v>2597876509</v>
      </c>
      <c r="J35" s="9"/>
    </row>
    <row r="36" spans="1:12" x14ac:dyDescent="0.2">
      <c r="A36" s="1" t="s">
        <v>13</v>
      </c>
      <c r="F36" s="19"/>
      <c r="G36" s="19"/>
      <c r="H36" s="19"/>
      <c r="I36" s="19">
        <f>I35</f>
        <v>2597876509</v>
      </c>
      <c r="J36" s="9"/>
      <c r="L36" s="2"/>
    </row>
    <row r="37" spans="1:12" x14ac:dyDescent="0.2">
      <c r="F37" s="9"/>
      <c r="G37" s="9"/>
      <c r="H37" s="9"/>
      <c r="I37" s="9"/>
      <c r="J37" s="9"/>
    </row>
    <row r="38" spans="1:12" x14ac:dyDescent="0.2">
      <c r="A38" s="23" t="s">
        <v>14</v>
      </c>
      <c r="B38" s="24"/>
      <c r="C38" s="24"/>
      <c r="D38" s="24"/>
      <c r="E38" s="24"/>
      <c r="F38" s="25"/>
      <c r="G38" s="25"/>
      <c r="H38" s="25"/>
      <c r="I38" s="25">
        <f>I36+I32</f>
        <v>31314327950</v>
      </c>
      <c r="J38" s="9"/>
    </row>
    <row r="39" spans="1:12" x14ac:dyDescent="0.2">
      <c r="F39" s="9"/>
      <c r="G39" s="9"/>
      <c r="H39" s="9"/>
      <c r="I39" s="9"/>
      <c r="J39" s="9"/>
    </row>
    <row r="40" spans="1:12" x14ac:dyDescent="0.2">
      <c r="A40" s="10" t="s">
        <v>7</v>
      </c>
      <c r="B40" s="11"/>
      <c r="C40" s="11"/>
      <c r="D40" s="11"/>
      <c r="E40" s="11"/>
      <c r="F40" s="12"/>
      <c r="G40" s="12"/>
      <c r="H40" s="12"/>
      <c r="I40" s="12"/>
      <c r="J40" s="9"/>
    </row>
    <row r="41" spans="1:12" x14ac:dyDescent="0.2">
      <c r="F41" s="9"/>
      <c r="G41" s="9"/>
      <c r="H41" s="9"/>
      <c r="I41" s="9"/>
      <c r="J41" s="9"/>
    </row>
    <row r="42" spans="1:12" x14ac:dyDescent="0.2">
      <c r="A42" s="1" t="s">
        <v>11</v>
      </c>
      <c r="F42" s="9"/>
      <c r="G42" s="9"/>
      <c r="H42" s="9"/>
      <c r="I42" s="9">
        <v>607145462</v>
      </c>
      <c r="J42" s="9"/>
      <c r="K42" s="2"/>
    </row>
    <row r="43" spans="1:12" x14ac:dyDescent="0.2">
      <c r="F43" s="9"/>
      <c r="G43" s="9"/>
      <c r="H43" s="9"/>
      <c r="I43" s="9"/>
      <c r="J43" s="9"/>
    </row>
    <row r="44" spans="1:12" x14ac:dyDescent="0.2">
      <c r="A44" s="23" t="s">
        <v>18</v>
      </c>
      <c r="B44" s="23"/>
      <c r="C44" s="23"/>
      <c r="D44" s="23"/>
      <c r="E44" s="23"/>
      <c r="F44" s="25"/>
      <c r="G44" s="25"/>
      <c r="H44" s="25"/>
      <c r="I44" s="25">
        <f>I42</f>
        <v>607145462</v>
      </c>
      <c r="J44" s="9"/>
      <c r="K44" s="2"/>
    </row>
    <row r="45" spans="1:12" x14ac:dyDescent="0.2">
      <c r="F45" s="9"/>
      <c r="G45" s="9"/>
      <c r="H45" s="9"/>
      <c r="I45" s="9"/>
      <c r="J45" s="9"/>
    </row>
    <row r="46" spans="1:12" x14ac:dyDescent="0.2">
      <c r="A46" s="10" t="s">
        <v>10</v>
      </c>
      <c r="B46" s="11"/>
      <c r="C46" s="11"/>
      <c r="D46" s="11"/>
      <c r="E46" s="11"/>
      <c r="F46" s="12"/>
      <c r="G46" s="12"/>
      <c r="H46" s="12"/>
      <c r="I46" s="12"/>
      <c r="J46" s="9"/>
    </row>
    <row r="47" spans="1:12" x14ac:dyDescent="0.2">
      <c r="F47" s="9"/>
      <c r="G47" s="9"/>
      <c r="H47" s="9"/>
      <c r="I47" s="9"/>
      <c r="J47" s="9"/>
    </row>
    <row r="48" spans="1:12" x14ac:dyDescent="0.2">
      <c r="A48" s="1" t="s">
        <v>17</v>
      </c>
      <c r="F48" s="9"/>
      <c r="G48" s="9"/>
      <c r="H48" s="9"/>
      <c r="I48" s="9">
        <v>1174962663</v>
      </c>
      <c r="J48" s="9"/>
    </row>
    <row r="49" spans="1:10" x14ac:dyDescent="0.2">
      <c r="F49" s="9"/>
      <c r="G49" s="9"/>
      <c r="H49" s="9"/>
      <c r="I49" s="9"/>
      <c r="J49" s="9"/>
    </row>
    <row r="50" spans="1:10" x14ac:dyDescent="0.2">
      <c r="A50" s="23" t="s">
        <v>19</v>
      </c>
      <c r="B50" s="24"/>
      <c r="C50" s="24"/>
      <c r="D50" s="24"/>
      <c r="E50" s="24"/>
      <c r="F50" s="25"/>
      <c r="G50" s="25"/>
      <c r="H50" s="25"/>
      <c r="I50" s="25">
        <f t="shared" ref="I50" si="2">I48</f>
        <v>1174962663</v>
      </c>
      <c r="J50" s="9"/>
    </row>
    <row r="51" spans="1:10" ht="13.5" thickBot="1" x14ac:dyDescent="0.25">
      <c r="F51" s="9"/>
      <c r="G51" s="9"/>
      <c r="H51" s="9"/>
      <c r="I51" s="9"/>
      <c r="J51" s="9"/>
    </row>
    <row r="52" spans="1:10" ht="13.5" thickBot="1" x14ac:dyDescent="0.25">
      <c r="A52" s="5" t="s">
        <v>36</v>
      </c>
      <c r="B52" s="26"/>
      <c r="C52" s="26"/>
      <c r="D52" s="26"/>
      <c r="E52" s="26"/>
      <c r="F52" s="27"/>
      <c r="G52" s="27"/>
      <c r="H52" s="27"/>
      <c r="I52" s="28">
        <f>I26+I38+I44+I50</f>
        <v>63917462397</v>
      </c>
    </row>
    <row r="54" spans="1:10" x14ac:dyDescent="0.2">
      <c r="A54" s="29" t="s">
        <v>31</v>
      </c>
    </row>
  </sheetData>
  <mergeCells count="2">
    <mergeCell ref="A6:I6"/>
    <mergeCell ref="A7:I7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K54"/>
  <sheetViews>
    <sheetView tabSelected="1" workbookViewId="0">
      <pane ySplit="10" topLeftCell="A32" activePane="bottomLeft" state="frozen"/>
      <selection pane="bottomLeft" activeCell="K27" sqref="K27"/>
    </sheetView>
  </sheetViews>
  <sheetFormatPr baseColWidth="10" defaultColWidth="9.140625" defaultRowHeight="12.75" x14ac:dyDescent="0.2"/>
  <cols>
    <col min="1" max="4" width="9.140625" style="1"/>
    <col min="5" max="5" width="7.85546875" style="1" customWidth="1"/>
    <col min="6" max="6" width="14.5703125" style="1" bestFit="1" customWidth="1"/>
    <col min="7" max="7" width="14.5703125" style="1" customWidth="1"/>
    <col min="8" max="8" width="16.28515625" style="1" bestFit="1" customWidth="1"/>
    <col min="9" max="9" width="14.5703125" style="1" bestFit="1" customWidth="1"/>
    <col min="10" max="10" width="13.5703125" style="1" bestFit="1" customWidth="1"/>
    <col min="11" max="11" width="15.5703125" style="1" bestFit="1" customWidth="1"/>
    <col min="12" max="16384" width="9.140625" style="1"/>
  </cols>
  <sheetData>
    <row r="6" spans="1:11" x14ac:dyDescent="0.2">
      <c r="A6" s="34" t="s">
        <v>34</v>
      </c>
      <c r="B6" s="34"/>
      <c r="C6" s="34"/>
      <c r="D6" s="34"/>
      <c r="E6" s="34"/>
      <c r="F6" s="34"/>
      <c r="G6" s="34"/>
      <c r="H6" s="34"/>
      <c r="I6" s="34"/>
    </row>
    <row r="7" spans="1:11" x14ac:dyDescent="0.2">
      <c r="A7" s="34" t="s">
        <v>35</v>
      </c>
      <c r="B7" s="34"/>
      <c r="C7" s="34"/>
      <c r="D7" s="34"/>
      <c r="E7" s="34"/>
      <c r="F7" s="34"/>
      <c r="G7" s="34"/>
      <c r="H7" s="34"/>
      <c r="I7" s="34"/>
    </row>
    <row r="8" spans="1:11" x14ac:dyDescent="0.2">
      <c r="E8" s="3"/>
    </row>
    <row r="9" spans="1:11" ht="13.5" thickBot="1" x14ac:dyDescent="0.25">
      <c r="F9" s="3" t="s">
        <v>29</v>
      </c>
      <c r="G9" s="3" t="s">
        <v>30</v>
      </c>
      <c r="H9" s="3" t="s">
        <v>28</v>
      </c>
      <c r="I9" s="3" t="s">
        <v>27</v>
      </c>
    </row>
    <row r="10" spans="1:11" ht="13.5" thickBot="1" x14ac:dyDescent="0.25">
      <c r="A10" s="5" t="s">
        <v>9</v>
      </c>
      <c r="B10" s="6"/>
      <c r="C10" s="6"/>
      <c r="D10" s="6"/>
      <c r="E10" s="6"/>
      <c r="F10" s="7"/>
      <c r="G10" s="7"/>
      <c r="H10" s="7"/>
      <c r="I10" s="8" t="s">
        <v>32</v>
      </c>
      <c r="J10" s="9"/>
    </row>
    <row r="11" spans="1:11" x14ac:dyDescent="0.2">
      <c r="A11" s="10" t="s">
        <v>1</v>
      </c>
      <c r="B11" s="11"/>
      <c r="C11" s="11"/>
      <c r="D11" s="11"/>
      <c r="E11" s="11"/>
      <c r="F11" s="12"/>
      <c r="G11" s="12"/>
      <c r="H11" s="12"/>
      <c r="I11" s="12"/>
      <c r="J11" s="9"/>
    </row>
    <row r="12" spans="1:11" x14ac:dyDescent="0.2">
      <c r="F12" s="9"/>
      <c r="G12" s="9"/>
      <c r="H12" s="9"/>
      <c r="I12" s="9"/>
      <c r="J12" s="9"/>
    </row>
    <row r="13" spans="1:11" x14ac:dyDescent="0.2">
      <c r="A13" s="1" t="s">
        <v>3</v>
      </c>
      <c r="F13" s="9"/>
      <c r="G13" s="9"/>
      <c r="H13" s="9"/>
      <c r="I13" s="9"/>
      <c r="J13" s="9"/>
    </row>
    <row r="14" spans="1:11" x14ac:dyDescent="0.2">
      <c r="A14" s="1" t="s">
        <v>2</v>
      </c>
      <c r="F14" s="13">
        <v>192028.51</v>
      </c>
      <c r="G14" s="16"/>
      <c r="H14" s="15">
        <f>+CORRIENTE!H14</f>
        <v>7262.6</v>
      </c>
      <c r="I14" s="31">
        <v>1394626260</v>
      </c>
      <c r="J14" s="4"/>
      <c r="K14" s="33"/>
    </row>
    <row r="15" spans="1:11" x14ac:dyDescent="0.2">
      <c r="A15" s="1" t="s">
        <v>26</v>
      </c>
      <c r="F15" s="21"/>
      <c r="G15" s="19"/>
      <c r="H15" s="30"/>
      <c r="I15" s="19">
        <f>I14</f>
        <v>1394626260</v>
      </c>
      <c r="J15" s="9"/>
      <c r="K15" s="2"/>
    </row>
    <row r="16" spans="1:11" x14ac:dyDescent="0.2">
      <c r="F16" s="20"/>
      <c r="G16" s="9"/>
      <c r="H16" s="9"/>
      <c r="I16" s="9"/>
      <c r="J16" s="9"/>
    </row>
    <row r="17" spans="1:11" x14ac:dyDescent="0.2">
      <c r="A17" s="1" t="s">
        <v>20</v>
      </c>
      <c r="F17" s="9"/>
      <c r="G17" s="9"/>
      <c r="H17" s="9"/>
      <c r="I17" s="9"/>
      <c r="J17" s="9"/>
    </row>
    <row r="18" spans="1:11" x14ac:dyDescent="0.2">
      <c r="A18" s="1" t="s">
        <v>6</v>
      </c>
      <c r="F18" s="16"/>
      <c r="G18" s="16"/>
      <c r="H18" s="16"/>
      <c r="I18" s="31">
        <v>10084000</v>
      </c>
      <c r="J18" s="9"/>
    </row>
    <row r="19" spans="1:11" x14ac:dyDescent="0.2">
      <c r="A19" s="1" t="s">
        <v>25</v>
      </c>
      <c r="F19" s="19"/>
      <c r="G19" s="19"/>
      <c r="H19" s="19"/>
      <c r="I19" s="19">
        <f t="shared" ref="I19" si="0">I18</f>
        <v>10084000</v>
      </c>
      <c r="J19" s="9"/>
    </row>
    <row r="20" spans="1:11" x14ac:dyDescent="0.2">
      <c r="F20" s="9"/>
      <c r="G20" s="9"/>
      <c r="H20" s="9"/>
      <c r="I20" s="9"/>
      <c r="J20" s="9"/>
    </row>
    <row r="21" spans="1:11" x14ac:dyDescent="0.2">
      <c r="A21" s="1" t="s">
        <v>5</v>
      </c>
      <c r="F21" s="9"/>
      <c r="G21" s="9"/>
      <c r="H21" s="9"/>
      <c r="I21" s="9"/>
      <c r="J21" s="9"/>
    </row>
    <row r="22" spans="1:11" x14ac:dyDescent="0.2">
      <c r="A22" s="1" t="s">
        <v>2</v>
      </c>
      <c r="F22" s="21">
        <v>249658.97</v>
      </c>
      <c r="G22" s="9"/>
      <c r="H22" s="4">
        <f>+CORRIENTE!H22</f>
        <v>7262.6</v>
      </c>
      <c r="I22" s="32">
        <v>1813173223</v>
      </c>
      <c r="J22" s="4"/>
      <c r="K22" s="2"/>
    </row>
    <row r="23" spans="1:11" x14ac:dyDescent="0.2">
      <c r="A23" s="1" t="s">
        <v>4</v>
      </c>
      <c r="F23" s="16"/>
      <c r="G23" s="22">
        <v>306241.34999999998</v>
      </c>
      <c r="H23" s="15">
        <f>+CORRIENTE!H23</f>
        <v>7927.13</v>
      </c>
      <c r="I23" s="31">
        <v>2427614954</v>
      </c>
      <c r="J23" s="4"/>
      <c r="K23" s="33"/>
    </row>
    <row r="24" spans="1:11" x14ac:dyDescent="0.2">
      <c r="A24" s="1" t="s">
        <v>15</v>
      </c>
      <c r="F24" s="19"/>
      <c r="G24" s="19"/>
      <c r="H24" s="30"/>
      <c r="I24" s="19">
        <f>SUM(I22:I23)</f>
        <v>4240788177</v>
      </c>
      <c r="J24" s="9"/>
    </row>
    <row r="25" spans="1:11" ht="12" customHeight="1" x14ac:dyDescent="0.2">
      <c r="F25" s="9"/>
      <c r="G25" s="9"/>
      <c r="H25" s="9"/>
      <c r="I25" s="9"/>
      <c r="J25" s="9"/>
    </row>
    <row r="26" spans="1:11" x14ac:dyDescent="0.2">
      <c r="A26" s="23" t="s">
        <v>16</v>
      </c>
      <c r="B26" s="24"/>
      <c r="C26" s="24"/>
      <c r="D26" s="24"/>
      <c r="E26" s="24"/>
      <c r="F26" s="25"/>
      <c r="G26" s="25"/>
      <c r="H26" s="25"/>
      <c r="I26" s="25">
        <f>I24+I19+I15</f>
        <v>5645498437</v>
      </c>
      <c r="J26" s="9"/>
    </row>
    <row r="27" spans="1:11" x14ac:dyDescent="0.2">
      <c r="F27" s="9"/>
      <c r="G27" s="9"/>
      <c r="H27" s="9"/>
      <c r="I27" s="9"/>
      <c r="J27" s="9"/>
    </row>
    <row r="28" spans="1:11" x14ac:dyDescent="0.2">
      <c r="A28" s="10" t="s">
        <v>8</v>
      </c>
      <c r="B28" s="11"/>
      <c r="C28" s="11"/>
      <c r="D28" s="11"/>
      <c r="E28" s="11"/>
      <c r="F28" s="12"/>
      <c r="G28" s="12"/>
      <c r="H28" s="12"/>
      <c r="I28" s="12"/>
      <c r="J28" s="9"/>
    </row>
    <row r="29" spans="1:11" x14ac:dyDescent="0.2">
      <c r="F29" s="9"/>
      <c r="G29" s="9"/>
      <c r="H29" s="9"/>
      <c r="I29" s="9"/>
      <c r="J29" s="9"/>
    </row>
    <row r="30" spans="1:11" x14ac:dyDescent="0.2">
      <c r="A30" s="1" t="s">
        <v>24</v>
      </c>
      <c r="F30" s="9"/>
      <c r="G30" s="9"/>
      <c r="H30" s="9"/>
      <c r="I30" s="9"/>
      <c r="J30" s="9"/>
    </row>
    <row r="31" spans="1:11" x14ac:dyDescent="0.2">
      <c r="A31" s="1" t="s">
        <v>23</v>
      </c>
      <c r="F31" s="16"/>
      <c r="G31" s="16"/>
      <c r="H31" s="16"/>
      <c r="I31" s="31">
        <v>2672243999</v>
      </c>
      <c r="J31" s="9"/>
    </row>
    <row r="32" spans="1:11" x14ac:dyDescent="0.2">
      <c r="A32" s="1" t="s">
        <v>12</v>
      </c>
      <c r="F32" s="19"/>
      <c r="G32" s="19"/>
      <c r="H32" s="19"/>
      <c r="I32" s="19">
        <f>I31</f>
        <v>2672243999</v>
      </c>
      <c r="J32" s="9"/>
    </row>
    <row r="33" spans="1:10" x14ac:dyDescent="0.2">
      <c r="F33" s="9"/>
      <c r="G33" s="9"/>
      <c r="H33" s="9"/>
      <c r="I33" s="9"/>
      <c r="J33" s="9"/>
    </row>
    <row r="34" spans="1:10" x14ac:dyDescent="0.2">
      <c r="A34" s="1" t="s">
        <v>24</v>
      </c>
      <c r="F34" s="9"/>
      <c r="G34" s="9"/>
      <c r="H34" s="9"/>
      <c r="I34" s="9"/>
      <c r="J34" s="9"/>
    </row>
    <row r="35" spans="1:10" x14ac:dyDescent="0.2">
      <c r="A35" s="1" t="s">
        <v>21</v>
      </c>
      <c r="F35" s="16"/>
      <c r="G35" s="16"/>
      <c r="H35" s="16"/>
      <c r="I35" s="31">
        <v>362611621</v>
      </c>
      <c r="J35" s="9"/>
    </row>
    <row r="36" spans="1:10" x14ac:dyDescent="0.2">
      <c r="A36" s="1" t="s">
        <v>13</v>
      </c>
      <c r="F36" s="19"/>
      <c r="G36" s="19"/>
      <c r="H36" s="19"/>
      <c r="I36" s="19">
        <f>I35</f>
        <v>362611621</v>
      </c>
      <c r="J36" s="9"/>
    </row>
    <row r="37" spans="1:10" ht="12" customHeight="1" x14ac:dyDescent="0.2">
      <c r="F37" s="9"/>
      <c r="G37" s="9"/>
      <c r="H37" s="9"/>
      <c r="I37" s="9"/>
      <c r="J37" s="9"/>
    </row>
    <row r="38" spans="1:10" x14ac:dyDescent="0.2">
      <c r="A38" s="23" t="s">
        <v>14</v>
      </c>
      <c r="B38" s="24"/>
      <c r="C38" s="24"/>
      <c r="D38" s="24"/>
      <c r="E38" s="24"/>
      <c r="F38" s="25">
        <f>F32+F36</f>
        <v>0</v>
      </c>
      <c r="G38" s="25"/>
      <c r="H38" s="25">
        <f>H32+H36</f>
        <v>0</v>
      </c>
      <c r="I38" s="25">
        <f>I32+I36</f>
        <v>3034855620</v>
      </c>
      <c r="J38" s="9"/>
    </row>
    <row r="39" spans="1:10" x14ac:dyDescent="0.2">
      <c r="F39" s="9"/>
      <c r="G39" s="9"/>
      <c r="H39" s="9"/>
      <c r="I39" s="9"/>
      <c r="J39" s="9"/>
    </row>
    <row r="40" spans="1:10" x14ac:dyDescent="0.2">
      <c r="A40" s="10" t="s">
        <v>7</v>
      </c>
      <c r="B40" s="11"/>
      <c r="C40" s="11"/>
      <c r="D40" s="11"/>
      <c r="E40" s="11"/>
      <c r="F40" s="12"/>
      <c r="G40" s="12"/>
      <c r="H40" s="12"/>
      <c r="I40" s="12"/>
      <c r="J40" s="9"/>
    </row>
    <row r="41" spans="1:10" ht="12" customHeight="1" x14ac:dyDescent="0.2">
      <c r="F41" s="9"/>
      <c r="G41" s="9"/>
      <c r="H41" s="9"/>
      <c r="I41" s="9"/>
      <c r="J41" s="9"/>
    </row>
    <row r="42" spans="1:10" x14ac:dyDescent="0.2">
      <c r="A42" s="1" t="s">
        <v>11</v>
      </c>
      <c r="F42" s="9"/>
      <c r="G42" s="9"/>
      <c r="H42" s="9"/>
      <c r="I42" s="32">
        <v>0</v>
      </c>
      <c r="J42" s="9"/>
    </row>
    <row r="43" spans="1:10" x14ac:dyDescent="0.2">
      <c r="F43" s="9"/>
      <c r="G43" s="9"/>
      <c r="H43" s="9"/>
      <c r="I43" s="9"/>
      <c r="J43" s="9"/>
    </row>
    <row r="44" spans="1:10" x14ac:dyDescent="0.2">
      <c r="A44" s="23" t="s">
        <v>18</v>
      </c>
      <c r="B44" s="23"/>
      <c r="C44" s="23"/>
      <c r="D44" s="23"/>
      <c r="E44" s="23"/>
      <c r="F44" s="25"/>
      <c r="G44" s="25"/>
      <c r="H44" s="25"/>
      <c r="I44" s="25">
        <f t="shared" ref="I44" si="1">I42</f>
        <v>0</v>
      </c>
      <c r="J44" s="9"/>
    </row>
    <row r="45" spans="1:10" x14ac:dyDescent="0.2">
      <c r="F45" s="9"/>
      <c r="G45" s="9"/>
      <c r="H45" s="9"/>
      <c r="I45" s="9"/>
      <c r="J45" s="9"/>
    </row>
    <row r="46" spans="1:10" x14ac:dyDescent="0.2">
      <c r="A46" s="10" t="s">
        <v>10</v>
      </c>
      <c r="B46" s="11"/>
      <c r="C46" s="11"/>
      <c r="D46" s="11"/>
      <c r="E46" s="11"/>
      <c r="F46" s="12"/>
      <c r="G46" s="12"/>
      <c r="H46" s="12"/>
      <c r="I46" s="12"/>
      <c r="J46" s="9"/>
    </row>
    <row r="47" spans="1:10" ht="12" customHeight="1" x14ac:dyDescent="0.2">
      <c r="F47" s="9"/>
      <c r="G47" s="9"/>
      <c r="H47" s="9"/>
      <c r="I47" s="9"/>
      <c r="J47" s="9"/>
    </row>
    <row r="48" spans="1:10" x14ac:dyDescent="0.2">
      <c r="A48" s="1" t="s">
        <v>17</v>
      </c>
      <c r="F48" s="9"/>
      <c r="G48" s="9"/>
      <c r="H48" s="9"/>
      <c r="I48" s="9">
        <v>0</v>
      </c>
    </row>
    <row r="49" spans="1:9" x14ac:dyDescent="0.2">
      <c r="F49" s="9"/>
      <c r="G49" s="9"/>
      <c r="H49" s="9"/>
      <c r="I49" s="9"/>
    </row>
    <row r="50" spans="1:9" x14ac:dyDescent="0.2">
      <c r="A50" s="23" t="s">
        <v>19</v>
      </c>
      <c r="B50" s="24"/>
      <c r="C50" s="24"/>
      <c r="D50" s="24"/>
      <c r="E50" s="24"/>
      <c r="F50" s="25"/>
      <c r="G50" s="25"/>
      <c r="H50" s="25"/>
      <c r="I50" s="25">
        <f t="shared" ref="I50" si="2">I48</f>
        <v>0</v>
      </c>
    </row>
    <row r="51" spans="1:9" ht="12" customHeight="1" thickBot="1" x14ac:dyDescent="0.25">
      <c r="F51" s="9"/>
      <c r="G51" s="9"/>
      <c r="H51" s="9"/>
      <c r="I51" s="9"/>
    </row>
    <row r="52" spans="1:9" ht="13.5" thickBot="1" x14ac:dyDescent="0.25">
      <c r="A52" s="5" t="s">
        <v>37</v>
      </c>
      <c r="B52" s="26"/>
      <c r="C52" s="26"/>
      <c r="D52" s="26"/>
      <c r="E52" s="26"/>
      <c r="F52" s="27"/>
      <c r="G52" s="27"/>
      <c r="H52" s="27"/>
      <c r="I52" s="28">
        <f>I50+I44+I38+I26</f>
        <v>8680354057</v>
      </c>
    </row>
    <row r="54" spans="1:9" x14ac:dyDescent="0.2">
      <c r="A54" s="29" t="s">
        <v>31</v>
      </c>
    </row>
  </sheetData>
  <mergeCells count="2">
    <mergeCell ref="A6:I6"/>
    <mergeCell ref="A7:I7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+jId6N1kjCLOUQYD1MNgCmXjde5t+1tFJsU+gw4vP5A=</DigestValue>
    </Reference>
    <Reference Type="http://www.w3.org/2000/09/xmldsig#Object" URI="#idOfficeObject">
      <DigestMethod Algorithm="http://www.w3.org/2001/04/xmlenc#sha256"/>
      <DigestValue>jouULNSw5hCZz/3MIFBLUUt9CMQcOLC+cCa9ISB50Zs=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C5cd0865HAQAZ4UT2ISNczkDvht24flYvqidwu10iQ8=</DigestValue>
    </Reference>
    <Reference Type="http://www.w3.org/2000/09/xmldsig#Object" URI="#idValidSigLnImg">
      <DigestMethod Algorithm="http://www.w3.org/2001/04/xmlenc#sha256"/>
      <DigestValue>qZ6EhkfMz+nSlYLrFHmqo3TUq/IFx4SoN8579xOphOo=</DigestValue>
    </Reference>
    <Reference Type="http://www.w3.org/2000/09/xmldsig#Object" URI="#idInvalidSigLnImg">
      <DigestMethod Algorithm="http://www.w3.org/2001/04/xmlenc#sha256"/>
      <DigestValue>IsAqDDHFehwLspFA94r9QJe2UJmn+lyn177ai+2eTrA=</DigestValue>
    </Reference>
  </SignedInfo>
  <SignatureValue>Mqqi1VHqj6pT9QsIFJRICDpjppnhfCgQ0FywZuwYJYXuOiFFJZNZQj0cr+TMvz8b0fW0fE886CSV
58OoiZ17BtyqAKXWjzf6peqcMN2wmggnMVn1rx21KkiZONWJkoMiH+WpxibNNPYEHZTeX2J6zvk0
kHlYdNjeg44V5zye6q1w9/8sEe8f9GUrlXieQ78JyY35p4+LK2+R/F4uCeRsOJeJ1Qql6VO3e1wm
wXIZbmiuxW2ca24vUbgMv19eoDnsBcILrBp6gAN0LAIaLZOeRSE7BfU5MCrlAzs9wK2Vz3cJUAdo
lHuAKttMo4U7+TyeWzXa2rNuqk4WLa+THKjSBQ==</SignatureValue>
  <KeyInfo>
    <X509Data>
      <X509Certificate>MIIIijCCBnKgAwIBAgIILt2UMiJ1QmAwDQYJKoZIhvcNAQELBQAwWjEaMBgGA1UEAwwRQ0EtRE9DVU1FTlRBIFMuQS4xFjAUBgNVBAUTDVJVQzgwMDUwMTcyLTExFzAVBgNVBAoMDkRPQ1VNRU5UQSBTLkEuMQswCQYDVQQGEwJQWTAeFw0yMzAzMjExNjA1MDBaFw0yNTAzMjAxNjA1MDBaMIHBMScwJQYDVQQDDB5KT0FRVUlOIEZFUk5BTkRFWiBTT0xBTk8gTE9QRVoxEjAQBgNVBAUTCUNJMTI2NDAxMTEQMA4GA1UEKgwHSk9BUVVJTjEfMB0GA1UEBAwWRkVSTkFOREVaIFNPTEFOTyBMT1BFWjELMAkGA1UECwwCRjIxNTAzBgNVBAoMLENFUlRJRklDQURPIENVQUxJRklDQURPIERFIEZJUk1BIEVMRUNUUk9OSUNBMQswCQYDVQQGEwJQWTCCASIwDQYJKoZIhvcNAQEBBQADggEPADCCAQoCggEBAN5DTV/vBeKQ2NVvrUsLTBVtd4QZldipcIiPiVJnLDr9F1H1QKbUap9eMxmy6pfkVBVjt5avlWwcIL8cBACKOuMT/TSbB3jnvB90I1rql4QCwIlIkwA5+cDtiuoqV3BJZKUQuxP7eLhWe5i9AsyqTlrOz/tnBtsKdJe1MjUX91BG8bsSlwbEwlE+zIqEhq3gJAscPWAbEJA5qwBiJK1+/XrnP28QsAUqpxr5zNHYFI5FzuyLYLEw6dWIPsGLxepbzzZx5YxatlIbP/Iq3Dobph1wdkhWFIysKAh9l+0DSN+9E8lBoMPZgIFq5Z2GkRYxfI9rhjL3+Z5lLsmcAqXp1ZM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mpvYXF1aW5mQHRlY3N1b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jGnSknE1ecIDSDDPxSrANPbqzCTAOBgNVHQ8BAf8EBAMCBeAwDQYJKoZIhvcNAQELBQADggIBAG5UGY/sGkqMtIZx9KOEVlbQj1xMldjM9SW6ttHqMgFHwjRWtAttj/oNM5EZZ5t2SCDiqwQZshdZ5c6ZaLgppXe88jmQC89Iro7dAJ07OuKXd01hvvbidBUZbtQwkbRhlXMuFSXyyAcjKcca6fEX/u3i8Z48KwVeaM0uyCZnXmSx1dz70BW/YbQnrjFeapjpGVfZhf8SWDNZ1dA7SDBKsU3MBUtpwoIr5jDiiXoobPJlEWTHQ9qRNNxuBeECZzDxxnlZ9CxvE8raIA13SU2ZEsuKdxzhUye/7LS3njoiVWpQJ30JvDZAKTfkXayXDiWRF4feD/3haOz3z8N8kYP5600NNnX+nzGnRdV19kw2uS87Zi3FYi2v21dl2HGHRlxbAlM3hgs1EoNx+0dAelqH6Yh0ZB5z0o+4WYbTmNblWgkeF1wbF3fmD4Jta9RUzQTP/EbSYRsgKxILpg04CYraifc/JbiD/QPx2xGJaF5bqUl2zhky72tXsZe7WbujmW9WsLPGGGtRO7aqiiPnjEscQ+5L77YKrObEBPZ0IjjLx/bKIEw8/gIDGaoDIkK8Yzh5EDOgGzJqY0BEPujm0oS3VGQ29hB5HI8XCMCjkZbjMXcEPZ8nmXz2YecvPScO4jwbzc0l/ue32MwxFHK7FVALym4VxQrft9+XX+Nx2GR/mve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2v0ATOA5k4FKt7LcaDfGKjrgIkPdRZM1jRjsSWg4d8w=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K4E50Tq4IGTvbDkEH5A8IJip4oZzZ1UgDY1fXxuuIHA=</DigestValue>
      </Reference>
      <Reference URI="/xl/drawings/drawing2.xml?ContentType=application/vnd.openxmlformats-officedocument.drawing+xml">
        <DigestMethod Algorithm="http://www.w3.org/2001/04/xmlenc#sha256"/>
        <DigestValue>d1G/Vc/G+f6FFvstcP4S2zNUzlqUeUyouoUBC9NUQz4=</DigestValue>
      </Reference>
      <Reference URI="/xl/drawings/vmlDrawing1.vml?ContentType=application/vnd.openxmlformats-officedocument.vmlDrawing">
        <DigestMethod Algorithm="http://www.w3.org/2001/04/xmlenc#sha256"/>
        <DigestValue>1U31Tf/ZnmOVX53O7IBX7KIsCNy+5KxNTom22dFqDng=</DigestValue>
      </Reference>
      <Reference URI="/xl/drawings/vmlDrawing2.vml?ContentType=application/vnd.openxmlformats-officedocument.vmlDrawing">
        <DigestMethod Algorithm="http://www.w3.org/2001/04/xmlenc#sha256"/>
        <DigestValue>V0lyaE/wHYN0Ej5V9MU+v3FsyTtsBeeH1WSFxNgqOAU=</DigestValue>
      </Reference>
      <Reference URI="/xl/media/image1.png?ContentType=image/png">
        <DigestMethod Algorithm="http://www.w3.org/2001/04/xmlenc#sha256"/>
        <DigestValue>006H05c9AjbbkU0FtqzvUhsxp2gd0eLPPWnD8alIBkw=</DigestValue>
      </Reference>
      <Reference URI="/xl/media/image2.emf?ContentType=image/x-emf">
        <DigestMethod Algorithm="http://www.w3.org/2001/04/xmlenc#sha256"/>
        <DigestValue>a7iv32aVLJDWCNAkt+w6h6CHwz6x7rnTVDPnR+YM/W8=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/7vDb1f/hL/O0arauI0nReP9zbnEWRoFg3HT9ZTmfnc=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Yaw2RZjrqLqmsAAOrv0c2s8kmTqlxYOeAHWqKMrD5ME=</DigestValue>
      </Reference>
      <Reference URI="/xl/sharedStrings.xml?ContentType=application/vnd.openxmlformats-officedocument.spreadsheetml.sharedStrings+xml">
        <DigestMethod Algorithm="http://www.w3.org/2001/04/xmlenc#sha256"/>
        <DigestValue>wqc3pHsyqaO8z2P7TupR1GyNjyeftFbqkXcdxKyNkCs=</DigestValue>
      </Reference>
      <Reference URI="/xl/styles.xml?ContentType=application/vnd.openxmlformats-officedocument.spreadsheetml.styles+xml">
        <DigestMethod Algorithm="http://www.w3.org/2001/04/xmlenc#sha256"/>
        <DigestValue>Btw9wM8bP+Q+yYRwOkBTtXuBscd0Ta07Jcn3YYXSyBc=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AgKOpFWrzGavxDtBxFUkSTs4ylyh7vFD6woi7ijM+6w=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DqAbyvKLLohjgMTwpHH6LkRRuorV61AAswckN+PAxAw=</DigestValue>
      </Reference>
      <Reference URI="/xl/worksheets/sheet2.xml?ContentType=application/vnd.openxmlformats-officedocument.spreadsheetml.worksheet+xml">
        <DigestMethod Algorithm="http://www.w3.org/2001/04/xmlenc#sha256"/>
        <DigestValue>kkvD+v6x06OOCjwNB9WbxnAXz9/0q2znef8iX/S2R54=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2023-08-16T21:55:16Z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{05E02A0F-D28D-492B-BAF0-D47E8D2506E3}</SetupID>
          <SignatureText>Joaquin Fernandez Solano Lopez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2023-08-16T21:55:16Z</xd:SigningTime>
          <xd:SigningCertificate>
            <xd:Cert>
              <xd:CertDigest>
                <DigestMethod Algorithm="http://www.w3.org/2001/04/xmlenc#sha256"/>
                <DigestValue>ut1IxGxeqm/RJAddRpvP26mcMFaTviJ2xOcuEJcTk5g=</DigestValue>
              </xd:CertDigest>
              <xd:IssuerSerial>
                <X509IssuerName>C=PY, O=DOCUMENTA S.A., SERIALNUMBER=RUC80050172-1, CN=CA-DOCUMENTA S.A.</X509IssuerName>
                <X509SerialNumber>3377018238645125728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oBAAB/AAAAAAAAAAAAAABvIgAAjw8AACBFTUYAAAEAZBwAAKoAAAAGAAAAAAAAAAAAAAAAAAAAgAcAADgEAABWAgAAUAEAAAAAAAAAAAAAAAAAAPAfCQCAIA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/AAAAAAAAAAAAAAAb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////AAAAAAAlAAAADAAAAAEAAABMAAAAZAAAAAAAAAAAAAAAGgEAAH8AAAAAAAAAAAAAABsBAACAAAAAIQDwAAAAAAAAAAAAAACAPwAAAAAAAAAAAACAPwAAAAAAAAAAAAAAAAAAAAAAAAAAAAAAAAAAAAAAAAAAJQAAAAwAAAAAAACAKAAAAAwAAAABAAAAJwAAABgAAAABAAAAAAAAAP///wAAAAAAJQAAAAwAAAABAAAATAAAAGQAAAAAAAAAAAAAABo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9/AACHpJDm/38AABMAFAAAAAAAyD2/5v9/AAAwFlwv+H8AAKykkOb/fwAAAAAAAAAAAAAwFlwv+H8AAPm1j2rSAAAAAAAAAAAAAACQPkOTwtEAANNn9eL/fwAASAAAANIAAABkKb/m/38AAIAByOb/fwAAgCu/5gAAAAABAAAAAAAAAMg9v+b/fwAAAABcL/h/AAAAAAAAAAAAAAAAAADSAAAA0c1gLvh/AACw/8RLEAIAAAAAAAAAAAAAQPXFSxACAABYuI9q0gAAAED1xUsQAgAAyzBkLvh/AAAgt49q0gAAANC3j2rSAAAAAAAAAAAAAAAAAAAAZHYACAAAAAAlAAAADAAAAAEAAAAYAAAADAAAAAAAAAISAAAADAAAAAEAAAAeAAAAGAAAAMMAAAAEAAAA9wAAABEAAAAlAAAADAAAAAEAAABUAAAAhAAAAMQAAAAEAAAA9QAAABAAAAABAAAAqyr5QY7j+EHEAAAABAAAAAkAAABMAAAAAAAAAAAAAAAAAAAA//////////9gAAAAMQA2AC8AOAAvADIAMAAyADMAAAAGAAAABgAAAAQAAAAGAAAABAAAAAYAAAAGAAAABgAAAAYAAABLAAAAQAAAADAAAAAFAAAAIAAAAAEAAAABAAAAEAAAAAAAAAAAAAAAGwEAAIAAAAAAAAAAAAAAABsBAACAAAAAUgAAAHABAAACAAAAEAAAAAcAAAAAAAAAAAAAALwCAAAAAAAAAQICIlMAeQBzAHQAZQBtAAAAAAAAAAAAAAAAAAAAAAAAAAAAAAAAAAAAAAAAAAAAAAAAAAAAAAAAAAAAAAAAAAAAAAAAAAAAACOPatIAAABQQFwv+H8AAAkAAAABAAAA0G6KLvh/AAAAAAAAAAAAAIekkOb/fwAAEA+OPxACAAAAAAAAAAAAAAAAAAAAAAAAAAAAAAAAAADQlUOTwtEAAAAAAAAAAAAA/////xACAAAAAAAAAAAAAED1xUsQAgAAACOPagAAAAAwUC5LEAIAAAcAAAAAAAAAUHjGSxACAAA8Io9q0gAAAJAij2rSAAAA0c1gLvh/AAARAAAAAAAAAHKclREAAAAAEQAAAAAAAADQBmNMEAIAAED1xUsQAgAAyzBkLvh/AADgIY9q0gAAAJAij2rS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EAIAABDo6OL/fwAAQLTVSBACAADQboou+H8AAAAAAAAAAAAAAacg4/9/AACobVMu+H8AAJyXRy74fwAAAAAAAAAAAAAAAAAAAAAAAECBQ5PC0QAAYF7FSxACAAAgDY9q0gAAAAAAAAAAAAAAQPXFSxACAACID49qAAAAAOD///8AAAAABgAAAAAAAAAHAAAAAAAAAKwOj2rSAAAAAA+PatIAAADRzWAu+H8AAEgyAlIQAgAAjWJELgAAAAC5DgAAEAIAABsAAAD/fwAAQPXFSxACAADLMGQu+H8AAFAOj2rSAAAAAA+PatIAAAAAAAAAAAAAAAAAAABkdgAIAAAAACUAAAAMAAAAAwAAABgAAAAMAAAAAAAAAh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AAAAIAAAAAAAAACAAAAAAAAAAAAI0/EAIAANBuii74fwAAAAAAAAAAAADHs7sw+H8AAKhtUy74fwAAnJdHLvh/AAAAAAAAAAAAAAAAAAAAAAAA4IFDk8LRAAABAAAAAAAAAIAMj2rSAAAAAAAAAAAAAABA9cVLEAIAAOgOj2oAAAAA8P///wAAAAAJAAAAAAAAAAcAAAAAAAAADA6PatIAAABgDo9q0gAAANHNYC74fwAA0OWGXBACAACNYkQuAAAAALoOAAAQAgAAGwAAANIAAABA9cVLEAIAAMswZC74fwAAsA2PatIAAABgDo9q0gAAALCJoVQQAgAAAAAAAGR2AAgAAAAAJQAAAAwAAAAEAAAAGAAAAAwAAAAAAAACEgAAAAwAAAABAAAAHgAAABgAAAApAAAAMwAAAPYAAABIAAAAJQAAAAwAAAAEAAAAVAAAAPwAAAAqAAAAMwAAAPQAAABHAAAAAQAAAKsq+UGO4/hBKgAAADMAAAAdAAAATAAAAAAAAAAAAAAAAAAAAP//////////iAAAAEoAbwBhAHEAdQBpAG4AIABGAGUAcgBuAGEAbgBkAGUAegAgAFMAbwBsAGEAbgBvACAATAAuAC4ALgAAAAYAAAAJAAAACAAAAAkAAAAJAAAABAAAAAkAAAAEAAAACAAAAAgAAAAGAAAACQAAAAgAAAAJAAAACQAAAAgAAAAHAAAABAAAAAkAAAAJAAAABAAAAAgAAAAJAAAACQAAAAQAAAAIAAAAAwAAAAMAAAADAAAASwAAAEAAAAAwAAAABQAAACAAAAABAAAAAQAAABAAAAAAAAAAAAAAABsBAACAAAAAAAAAAAAAAAAbAQAAgAAAACUAAAAMAAAAAgAAACcAAAAYAAAABQAAAAAAAAD///8AAAAAACUAAAAMAAAABQAAAEwAAABkAAAAAAAAAFAAAAAaAQAAfAAAAAAAAABQAAAAG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AABAAAKAAAAUAAAALMAAABcAAAAAQAAAKsq+UGO4/hBCgAAAFAAAAAeAAAATAAAAAAAAAAAAAAAAAAAAP//////////iAAAAEoAbwBhAHEAdQBpAG4AIABGAGUAcgBuAGEAbgBkAGUAegAgAFMAbwBsAGEAbgBvACAATABvAHAAZQB6AAQAAAAHAAAABgAAAAcAAAAHAAAAAwAAAAcAAAADAAAABgAAAAYAAAAEAAAABwAAAAYAAAAHAAAABwAAAAYAAAAFAAAAAwAAAAYAAAAHAAAAAwAAAAYAAAAHAAAABwAAAAMAAAAFAAAABwAAAAcAAAAGAAAABQAAAEsAAABAAAAAMAAAAAUAAAAgAAAAAQAAAAEAAAAQAAAAAAAAAAAAAAAbAQAAgAAAAAAAAAAAAAAAGw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8AAABsAAAAAQAAAKsq+UGO4/hBCgAAAGAAAAAKAAAATAAAAAAAAAAAAAAAAAAAAP//////////YAAAAFAAcgBlAHMAaQBkAGUAbgB0AGUABgAAAAQAAAAGAAAABQAAAAMAAAAHAAAABgAAAAcAAAAEAAAABgAAAEsAAABAAAAAMAAAAAUAAAAgAAAAAQAAAAEAAAAQAAAAAAAAAAAAAAAbAQAAgAAAAAAAAAAAAAAAGwEAAIAAAAAlAAAADAAAAAIAAAAnAAAAGAAAAAUAAAAAAAAA////AAAAAAAlAAAADAAAAAUAAABMAAAAZAAAAAkAAABwAAAAEQEAAHwAAAAJAAAAcAAAAAkBAAANAAAAIQDwAAAAAAAAAAAAAACAPwAAAAAAAAAAAACAPwAAAAAAAAAAAAAAAAAAAAAAAAAAAAAAAAAAAAAAAAAAJQAAAAwAAAAAAACAKAAAAAwAAAAFAAAAJQAAAAwAAAABAAAAGAAAAAwAAAAAAAACEgAAAAwAAAABAAAAFgAAAAwAAAAAAAAAVAAAAFABAAAKAAAAcAAAABABAAB8AAAAAQAAAKsq+UGO4/hBCgAAAHAAAAArAAAATAAAAAQAAAAJAAAAcAAAABIBAAB9AAAApAAAAEYAaQByAG0AYQBkAG8AIABwAG8AcgA6ACAASgBPAEEAUQBVAEkATgAgAEYARQBSAE4AQQBOAEQARQBaACAAUwBPAEwAQQBOAE8AIABMAE8AUABFAFoAAAAGAAAAAwAAAAQAAAAJAAAABgAAAAcAAAAHAAAAAwAAAAcAAAAHAAAABAAAAAMAAAADAAAABAAAAAkAAAAHAAAACAAAAAgAAAADAAAACAAAAAMAAAAGAAAABgAAAAcAAAAIAAAABwAAAAgAAAAIAAAABgAAAAYAAAADAAAABgAAAAkAAAAFAAAABwAAAAgAAAAJAAAAAwAAAAUAAAAJAAAABgAAAAYAAAAGAAAAFgAAAAwAAAAAAAAAJQAAAAwAAAACAAAADgAAABQAAAAAAAAAEAAAABQAAAA=</Object>
  <Object Id="idInvalidSigLnImg">AQAAAGwAAAAAAAAAAAAAABoBAAB/AAAAAAAAAAAAAABvIgAAjw8AACBFTUYAAAEABCAAALAAAAAGAAAAAAAAAAAAAAAAAAAAgAcAADgEAABWAgAAUAEAAAAAAAAAAAAAAAAAAPAfCQCAIA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/AAAAAAAAAAAAAAAb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////AAAAAAAlAAAADAAAAAEAAABMAAAAZAAAAAAAAAAAAAAAGgEAAH8AAAAAAAAAAAAAABsBAACAAAAAIQDwAAAAAAAAAAAAAACAPwAAAAAAAAAAAACAPwAAAAAAAAAAAAAAAAAAAAAAAAAAAAAAAAAAAAAAAAAAJQAAAAwAAAAAAACAKAAAAAwAAAABAAAAJwAAABgAAAABAAAAAAAAAP///wAAAAAAJQAAAAwAAAABAAAATAAAAGQAAAAAAAAAAAAAABo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tJwAAAAcKDQcKDQcJDQ4WMShFrjFU1TJV1gECBAIDBAECBQoRKyZBowsTMQAAAAAAfqbJd6PIeqDCQFZ4JTd0Lk/HMVPSGy5uFiE4GypVJ0KnHjN9AAABAAAAAACcz+7S6ffb7fnC0t1haH0hMm8aLXIuT8ggOIwoRKslP58cK08AAAEAAAAAAMHg9P///////////+bm5k9SXjw/SzBRzTFU0y1NwSAyVzFGXwEBAi9eCA8mnM/u69/SvI9jt4tgjIR9FBosDBEjMVTUMlXWMVPRKUSeDxk4AAAAAAAAAADT6ff///////+Tk5MjK0krSbkvUcsuT8YVJFoTIFIrSbgtTcEQHEcAAAAAAJzP7vT6/bTa8kRleixHhy1Nwi5PxiQtTnBwcJKSki81SRwtZAgOIwQQAAAAweD02+35gsLqZ5q6Jz1jNEJyOUZ4qamp+/v7////wdPeVnCJAQECNicAAACv1/Ho8/ubzu6CwuqMudS3u769vb3////////////L5fZymsABAgMAAAAAAK/X8fz9/uLx+snk9uTy+vz9/v///////////////8vl9nKawAECA5UGAAAAotHvtdryxOL1xOL1tdry0+r32+350+r3tdryxOL1pdPvc5rAAQIDAAAAAABpj7ZnjrZqj7Zqj7ZnjrZtkbdukrdtkbdnjrZqj7ZojrZ3rdUCAwSVB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/fwAAh6SQ5v9/AAATABQAAAAAAMg9v+b/fwAAMBZcL/h/AACspJDm/38AAAAAAAAAAAAAMBZcL/h/AAD5tY9q0gAAAAAAAAAAAAAAkD5Dk8LRAADTZ/Xi/38AAEgAAADSAAAAZCm/5v9/AACAAcjm/38AAIArv+YAAAAAAQAAAAAAAADIPb/m/38AAAAAXC/4fwAAAAAAAAAAAAAAAAAA0gAAANHNYC74fwAAsP/ESxACAAAAAAAAAAAAAED1xUsQAgAAWLiPatIAAABA9cVLEAIAAMswZC74fwAAILePatIAAADQt49q0gAAAAAAAAAAAAAAAAAAAGR2AAgAAAAAJQAAAAwAAAABAAAAGAAAAAwAAAD/AAACEgAAAAwAAAABAAAAHgAAABgAAAAiAAAABAAAAHIAAAARAAAAJQAAAAwAAAABAAAAVAAAAKgAAAAjAAAABAAAAHAAAAAQAAAAAQAAAKsq+UGO4/hBIwAAAAQAAAAPAAAATAAAAAAAAAAAAAAAAAAAAP//////////bAAAAEYAaQByAG0AYQAgAG4AbwAgAHYA4QBsAGkAZABhAIA/BgAAAAMAAAAEAAAACQAAAAYAAAADAAAABwAAAAcAAAADAAAABQAAAAYAAAADAAAAAwAAAAcAAAAGAAAASwAAAEAAAAAwAAAABQAAACAAAAABAAAAAQAAABAAAAAAAAAAAAAAABsBAACAAAAAAAAAAAAAAAAbAQAAgAAAAFIAAABwAQAAAgAAABAAAAAHAAAAAAAAAAAAAAC8AgAAAAAAAAECAiJTAHkAcwB0AGUAbQAAAAAAAAAAAAAAAAAAAAAAAAAAAAAAAAAAAAAAAAAAAAAAAAAAAAAAAAAAAAAAAAAAAAAAAAAAAAAjj2rSAAAAUEBcL/h/AAAJAAAAAQAAANBuii74fwAAAAAAAAAAAACHpJDm/38AABAPjj8QAgAAAAAAAAAAAAAAAAAAAAAAAAAAAAAAAAAA0JVDk8LRAAAAAAAAAAAAAP////8QAgAAAAAAAAAAAABA9cVLEAIAAAAjj2oAAAAAMFAuSxACAAAHAAAAAAAAAFB4xksQAgAAPCKPatIAAACQIo9q0gAAANHNYC74fwAAEQAAAAAAAABynJURAAAAABEAAAAAAAAA0AZjTBACAABA9cVLEAIAAMswZC74fwAA4CGPatIAAACQIo9q0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gAAABACAAAQ6Oji/38AAEC01UgQAgAA0G6KLvh/AAAAAAAAAAAAAAGnIOP/fwAAqG1TLvh/AACcl0cu+H8AAAAAAAAAAAAAAAAAAAAAAABAgUOTwtEAAGBexUsQAgAAIA2PatIAAAAAAAAAAAAAAED1xUsQAgAAiA+PagAAAADg////AAAAAAYAAAAAAAAABwAAAAAAAACsDo9q0gAAAAAPj2rSAAAA0c1gLvh/AABIMgJSEAIAAI1iRC4AAAAAuQ4AABACAAAbAAAA/38AAED1xUsQAgAAyzBkLvh/AABQDo9q0gAAAAAPj2rSAAAAAAAAAAAAAAAAAAAAZHYACAAAAAAlAAAADAAAAAMAAAAYAAAADAAAAAAAAAISAAAADAAAAAEAAAAWAAAADAAAAAgAAABUAAAAVAAAAAoAAAAnAAAAHgAAAEoAAAABAAAAqyr5QY7j+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1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CAAAAAAAAAAgAAAAAAAAAAACNPxACAADQboou+H8AAAAAAAAAAAAAx7O7MPh/AACobVMu+H8AAJyXRy74fwAAAAAAAAAAAAAAAAAAAAAAAOCBQ5PC0QAAAQAAAAAAAACADI9q0gAAAAAAAAAAAAAAQPXFSxACAADoDo9qAAAAAPD///8AAAAACQAAAAAAAAAHAAAAAAAAAAwOj2rSAAAAYA6PatIAAADRzWAu+H8AANDlhlwQAgAAjWJELgAAAAC6DgAAEAIAABsAAADSAAAAQPXFSxACAADLMGQu+H8AALANj2rSAAAAYA6PatIAAACwiaFUEAIAAAAAAABkdgAIAAAAACUAAAAMAAAABAAAABgAAAAMAAAAAAAAAhIAAAAMAAAAAQAAAB4AAAAYAAAAKQAAADMAAAD2AAAASAAAACUAAAAMAAAABAAAAFQAAAD8AAAAKgAAADMAAAD0AAAARwAAAAEAAACrKvlBjuP4QSoAAAAzAAAAHQAAAEwAAAAAAAAAAAAAAAAAAAD//////////4gAAABKAG8AYQBxAHUAaQBuACAARgBlAHIAbgBhAG4AZABlAHoAIABTAG8AbABhAG4AbwAgAEwALgAuAC4AAAAGAAAACQAAAAgAAAAJAAAACQAAAAQAAAAJAAAABAAAAAgAAAAIAAAABgAAAAkAAAAIAAAACQAAAAkAAAAIAAAABwAAAAQAAAAJAAAACQAAAAQAAAAIAAAACQAAAAkAAAAEAAAACAAAAAMAAAADAAAAAwAAAEsAAABAAAAAMAAAAAUAAAAgAAAAAQAAAAEAAAAQAAAAAAAAAAAAAAAbAQAAgAAAAAAAAAAAAAAAGwEAAIAAAAAlAAAADAAAAAIAAAAnAAAAGAAAAAUAAAAAAAAA////AAAAAAAlAAAADAAAAAUAAABMAAAAZAAAAAAAAABQAAAAGgEAAHwAAAAAAAAAUAAAABs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AAQAACgAAAFAAAACzAAAAXAAAAAEAAACrKvlBjuP4QQoAAABQAAAAHgAAAEwAAAAAAAAAAAAAAAAAAAD//////////4gAAABKAG8AYQBxAHUAaQBuACAARgBlAHIAbgBhAG4AZABlAHoAIABTAG8AbABhAG4AbwAgAEwAbwBwAGUAegAEAAAABwAAAAYAAAAHAAAABwAAAAMAAAAHAAAAAwAAAAYAAAAGAAAABAAAAAcAAAAGAAAABwAAAAcAAAAGAAAABQAAAAMAAAAGAAAABwAAAAMAAAAGAAAABwAAAAcAAAADAAAABQAAAAcAAAAHAAAABgAAAAUAAABLAAAAQAAAADAAAAAFAAAAIAAAAAEAAAABAAAAEAAAAAAAAAAAAAAAGwEAAIAAAAAAAAAAAAAAABs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IAAAACgAAAGAAAAA/AAAAbAAAAAEAAACrKvlBjuP4QQoAAABgAAAACgAAAEwAAAAAAAAAAAAAAAAAAAD//////////2AAAABQAHIAZQBzAGkAZABlAG4AdABlAAYAAAAEAAAABgAAAAUAAAADAAAABwAAAAYAAAAHAAAABAAAAAYAAABLAAAAQAAAADAAAAAFAAAAIAAAAAEAAAABAAAAEAAAAAAAAAAAAAAAGwEAAIAAAAAAAAAAAAAAABsBAACAAAAAJQAAAAwAAAACAAAAJwAAABgAAAAFAAAAAAAAAP///wAAAAAAJQAAAAwAAAAFAAAATAAAAGQAAAAJAAAAcAAAABEBAAB8AAAACQAAAHAAAAAJAQAADQAAACEA8AAAAAAAAAAAAAAAgD8AAAAAAAAAAAAAgD8AAAAAAAAAAAAAAAAAAAAAAAAAAAAAAAAAAAAAAAAAACUAAAAMAAAAAAAAgCgAAAAMAAAABQAAACUAAAAMAAAAAQAAABgAAAAMAAAAAAAAAhIAAAAMAAAAAQAAABYAAAAMAAAAAAAAAFQAAABQAQAACgAAAHAAAAAQAQAAfAAAAAEAAACrKvlBjuP4QQoAAABwAAAAKwAAAEwAAAAEAAAACQAAAHAAAAASAQAAfQAAAKQAAABGAGkAcgBtAGEAZABvACAAcABvAHIAOgAgAEoATwBBAFEAVQBJAE4AIABGAEUAUgBOAEEATgBEAEUAWgAgAFMATwBMAEEATgBPACAATABPAFAARQBaAAAABgAAAAMAAAAEAAAACQAAAAYAAAAHAAAABwAAAAMAAAAHAAAABwAAAAQAAAADAAAAAwAAAAQAAAAJAAAABwAAAAgAAAAIAAAAAwAAAAgAAAADAAAABgAAAAYAAAAHAAAACAAAAAcAAAAIAAAACAAAAAYAAAAGAAAAAwAAAAYAAAAJAAAABQAAAAcAAAAIAAAACQAAAAMAAAAFAAAACQAAAAY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LzvTrZJh2tPR2gkBWrLAmP1IHuFX3+2KYT7ZoDKH9Oo=</DigestValue>
    </Reference>
    <Reference Type="http://www.w3.org/2000/09/xmldsig#Object" URI="#idOfficeObject">
      <DigestMethod Algorithm="http://www.w3.org/2001/04/xmlenc#sha256"/>
      <DigestValue>Ll/s0A87LPyal42W4/k8vr1FsLOH4TgbbgU3XFMb8ok=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IpdUIuE5+/pl2xvrVt4Qgh8DyYdAu7O0+YmZOP4h1R4=</DigestValue>
    </Reference>
    <Reference Type="http://www.w3.org/2000/09/xmldsig#Object" URI="#idValidSigLnImg">
      <DigestMethod Algorithm="http://www.w3.org/2001/04/xmlenc#sha256"/>
      <DigestValue>qZ6EhkfMz+nSlYLrFHmqo3TUq/IFx4SoN8579xOphOo=</DigestValue>
    </Reference>
    <Reference Type="http://www.w3.org/2000/09/xmldsig#Object" URI="#idInvalidSigLnImg">
      <DigestMethod Algorithm="http://www.w3.org/2001/04/xmlenc#sha256"/>
      <DigestValue>oCjBstgXKeBnZsepsf891p3/Ng5POMRBApsq5S8ZuxM=</DigestValue>
    </Reference>
  </SignedInfo>
  <SignatureValue>SKcFTnHY9rGsMZq7QOYM7RGItjEXE9iGSuMr3V4Qy0yACbfD2UdPtwk1YSQ1Cpq4GPgrkj4IHR2X
7WAx6sswztRC8/qs4pFjPOjoYc2CM5FlooGc4eO2KxC9NcJVJGxIhwdPjqqpipt8O1vtXGE84tE0
j/Wh9HZFwd56cPL4Brxp+wn/FWxvBWl7hCxD7JvAwL4T/ovxW/JdKjFaxgOe3jMoyNUJDNTVPTGM
1DUVwtiyu/k6YltvU9UreNCPaGebVgVollBVMQAbuZLqxQH1uW+5Fl+pECNXWTr6XG1WFzrPiEyr
sMpe/gt7qcjUqFwAZHD52lIF9pPFFh+0vTqHMQ==</SignatureValue>
  <KeyInfo>
    <X509Data>
      <X509Certificate>MIIIijCCBnKgAwIBAgIILt2UMiJ1QmAwDQYJKoZIhvcNAQELBQAwWjEaMBgGA1UEAwwRQ0EtRE9DVU1FTlRBIFMuQS4xFjAUBgNVBAUTDVJVQzgwMDUwMTcyLTExFzAVBgNVBAoMDkRPQ1VNRU5UQSBTLkEuMQswCQYDVQQGEwJQWTAeFw0yMzAzMjExNjA1MDBaFw0yNTAzMjAxNjA1MDBaMIHBMScwJQYDVQQDDB5KT0FRVUlOIEZFUk5BTkRFWiBTT0xBTk8gTE9QRVoxEjAQBgNVBAUTCUNJMTI2NDAxMTEQMA4GA1UEKgwHSk9BUVVJTjEfMB0GA1UEBAwWRkVSTkFOREVaIFNPTEFOTyBMT1BFWjELMAkGA1UECwwCRjIxNTAzBgNVBAoMLENFUlRJRklDQURPIENVQUxJRklDQURPIERFIEZJUk1BIEVMRUNUUk9OSUNBMQswCQYDVQQGEwJQWTCCASIwDQYJKoZIhvcNAQEBBQADggEPADCCAQoCggEBAN5DTV/vBeKQ2NVvrUsLTBVtd4QZldipcIiPiVJnLDr9F1H1QKbUap9eMxmy6pfkVBVjt5avlWwcIL8cBACKOuMT/TSbB3jnvB90I1rql4QCwIlIkwA5+cDtiuoqV3BJZKUQuxP7eLhWe5i9AsyqTlrOz/tnBtsKdJe1MjUX91BG8bsSlwbEwlE+zIqEhq3gJAscPWAbEJA5qwBiJK1+/XrnP28QsAUqpxr5zNHYFI5FzuyLYLEw6dWIPsGLxepbzzZx5YxatlIbP/Iq3Dobph1wdkhWFIysKAh9l+0DSN+9E8lBoMPZgIFq5Z2GkRYxfI9rhjL3+Z5lLsmcAqXp1ZM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mpvYXF1aW5mQHRlY3N1b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jGnSknE1ecIDSDDPxSrANPbqzCTAOBgNVHQ8BAf8EBAMCBeAwDQYJKoZIhvcNAQELBQADggIBAG5UGY/sGkqMtIZx9KOEVlbQj1xMldjM9SW6ttHqMgFHwjRWtAttj/oNM5EZZ5t2SCDiqwQZshdZ5c6ZaLgppXe88jmQC89Iro7dAJ07OuKXd01hvvbidBUZbtQwkbRhlXMuFSXyyAcjKcca6fEX/u3i8Z48KwVeaM0uyCZnXmSx1dz70BW/YbQnrjFeapjpGVfZhf8SWDNZ1dA7SDBKsU3MBUtpwoIr5jDiiXoobPJlEWTHQ9qRNNxuBeECZzDxxnlZ9CxvE8raIA13SU2ZEsuKdxzhUye/7LS3njoiVWpQJ30JvDZAKTfkXayXDiWRF4feD/3haOz3z8N8kYP5600NNnX+nzGnRdV19kw2uS87Zi3FYi2v21dl2HGHRlxbAlM3hgs1EoNx+0dAelqH6Yh0ZB5z0o+4WYbTmNblWgkeF1wbF3fmD4Jta9RUzQTP/EbSYRsgKxILpg04CYraifc/JbiD/QPx2xGJaF5bqUl2zhky72tXsZe7WbujmW9WsLPGGGtRO7aqiiPnjEscQ+5L77YKrObEBPZ0IjjLx/bKIEw8/gIDGaoDIkK8Yzh5EDOgGzJqY0BEPujm0oS3VGQ29hB5HI8XCMCjkZbjMXcEPZ8nmXz2YecvPScO4jwbzc0l/ue32MwxFHK7FVALym4VxQrft9+XX+Nx2GR/mve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2v0ATOA5k4FKt7LcaDfGKjrgIkPdRZM1jRjsSWg4d8w=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K4E50Tq4IGTvbDkEH5A8IJip4oZzZ1UgDY1fXxuuIHA=</DigestValue>
      </Reference>
      <Reference URI="/xl/drawings/drawing2.xml?ContentType=application/vnd.openxmlformats-officedocument.drawing+xml">
        <DigestMethod Algorithm="http://www.w3.org/2001/04/xmlenc#sha256"/>
        <DigestValue>d1G/Vc/G+f6FFvstcP4S2zNUzlqUeUyouoUBC9NUQz4=</DigestValue>
      </Reference>
      <Reference URI="/xl/drawings/vmlDrawing1.vml?ContentType=application/vnd.openxmlformats-officedocument.vmlDrawing">
        <DigestMethod Algorithm="http://www.w3.org/2001/04/xmlenc#sha256"/>
        <DigestValue>1U31Tf/ZnmOVX53O7IBX7KIsCNy+5KxNTom22dFqDng=</DigestValue>
      </Reference>
      <Reference URI="/xl/drawings/vmlDrawing2.vml?ContentType=application/vnd.openxmlformats-officedocument.vmlDrawing">
        <DigestMethod Algorithm="http://www.w3.org/2001/04/xmlenc#sha256"/>
        <DigestValue>V0lyaE/wHYN0Ej5V9MU+v3FsyTtsBeeH1WSFxNgqOAU=</DigestValue>
      </Reference>
      <Reference URI="/xl/media/image1.png?ContentType=image/png">
        <DigestMethod Algorithm="http://www.w3.org/2001/04/xmlenc#sha256"/>
        <DigestValue>006H05c9AjbbkU0FtqzvUhsxp2gd0eLPPWnD8alIBkw=</DigestValue>
      </Reference>
      <Reference URI="/xl/media/image2.emf?ContentType=image/x-emf">
        <DigestMethod Algorithm="http://www.w3.org/2001/04/xmlenc#sha256"/>
        <DigestValue>a7iv32aVLJDWCNAkt+w6h6CHwz6x7rnTVDPnR+YM/W8=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/7vDb1f/hL/O0arauI0nReP9zbnEWRoFg3HT9ZTmfnc=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Yaw2RZjrqLqmsAAOrv0c2s8kmTqlxYOeAHWqKMrD5ME=</DigestValue>
      </Reference>
      <Reference URI="/xl/sharedStrings.xml?ContentType=application/vnd.openxmlformats-officedocument.spreadsheetml.sharedStrings+xml">
        <DigestMethod Algorithm="http://www.w3.org/2001/04/xmlenc#sha256"/>
        <DigestValue>wqc3pHsyqaO8z2P7TupR1GyNjyeftFbqkXcdxKyNkCs=</DigestValue>
      </Reference>
      <Reference URI="/xl/styles.xml?ContentType=application/vnd.openxmlformats-officedocument.spreadsheetml.styles+xml">
        <DigestMethod Algorithm="http://www.w3.org/2001/04/xmlenc#sha256"/>
        <DigestValue>Btw9wM8bP+Q+yYRwOkBTtXuBscd0Ta07Jcn3YYXSyBc=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AgKOpFWrzGavxDtBxFUkSTs4ylyh7vFD6woi7ijM+6w=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DqAbyvKLLohjgMTwpHH6LkRRuorV61AAswckN+PAxAw=</DigestValue>
      </Reference>
      <Reference URI="/xl/worksheets/sheet2.xml?ContentType=application/vnd.openxmlformats-officedocument.spreadsheetml.worksheet+xml">
        <DigestMethod Algorithm="http://www.w3.org/2001/04/xmlenc#sha256"/>
        <DigestValue>kkvD+v6x06OOCjwNB9WbxnAXz9/0q2znef8iX/S2R54=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2023-08-16T21:55:35Z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{1B99D868-6DFD-4C89-B587-F941CC4ABB0B}</SetupID>
          <SignatureText>Joaquin Fernandez Solano Lopez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2023-08-16T21:55:35Z</xd:SigningTime>
          <xd:SigningCertificate>
            <xd:Cert>
              <xd:CertDigest>
                <DigestMethod Algorithm="http://www.w3.org/2001/04/xmlenc#sha256"/>
                <DigestValue>ut1IxGxeqm/RJAddRpvP26mcMFaTviJ2xOcuEJcTk5g=</DigestValue>
              </xd:CertDigest>
              <xd:IssuerSerial>
                <X509IssuerName>C=PY, O=DOCUMENTA S.A., SERIALNUMBER=RUC80050172-1, CN=CA-DOCUMENTA S.A.</X509IssuerName>
                <X509SerialNumber>3377018238645125728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oBAAB/AAAAAAAAAAAAAABvIgAAjw8AACBFTUYAAAEAZBwAAKoAAAAGAAAAAAAAAAAAAAAAAAAAgAcAADgEAABWAgAAUAEAAAAAAAAAAAAAAAAAAPAfCQCAIA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/AAAAAAAAAAAAAAAb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////AAAAAAAlAAAADAAAAAEAAABMAAAAZAAAAAAAAAAAAAAAGgEAAH8AAAAAAAAAAAAAABsBAACAAAAAIQDwAAAAAAAAAAAAAACAPwAAAAAAAAAAAACAPwAAAAAAAAAAAAAAAAAAAAAAAAAAAAAAAAAAAAAAAAAAJQAAAAwAAAAAAACAKAAAAAwAAAABAAAAJwAAABgAAAABAAAAAAAAAP///wAAAAAAJQAAAAwAAAABAAAATAAAAGQAAAAAAAAAAAAAABo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9/AACHpJDm/38AABMAFAAAAAAAyD2/5v9/AAAwFlwv+H8AAKykkOb/fwAAAAAAAAAAAAAwFlwv+H8AAPm1j2rSAAAAAAAAAAAAAACQPkOTwtEAANNn9eL/fwAASAAAANIAAABkKb/m/38AAIAByOb/fwAAgCu/5gAAAAABAAAAAAAAAMg9v+b/fwAAAABcL/h/AAAAAAAAAAAAAAAAAADSAAAA0c1gLvh/AACw/8RLEAIAAAAAAAAAAAAAQPXFSxACAABYuI9q0gAAAED1xUsQAgAAyzBkLvh/AAAgt49q0gAAANC3j2rSAAAAAAAAAAAAAAAAAAAAZHYACAAAAAAlAAAADAAAAAEAAAAYAAAADAAAAAAAAAISAAAADAAAAAEAAAAeAAAAGAAAAMMAAAAEAAAA9wAAABEAAAAlAAAADAAAAAEAAABUAAAAhAAAAMQAAAAEAAAA9QAAABAAAAABAAAAqyr5QY7j+EHEAAAABAAAAAkAAABMAAAAAAAAAAAAAAAAAAAA//////////9gAAAAMQA2AC8AOAAvADIAMAAyADMAAAAGAAAABgAAAAQAAAAGAAAABAAAAAYAAAAGAAAABgAAAAYAAABLAAAAQAAAADAAAAAFAAAAIAAAAAEAAAABAAAAEAAAAAAAAAAAAAAAGwEAAIAAAAAAAAAAAAAAABsBAACAAAAAUgAAAHABAAACAAAAEAAAAAcAAAAAAAAAAAAAALwCAAAAAAAAAQICIlMAeQBzAHQAZQBtAAAAAAAAAAAAAAAAAAAAAAAAAAAAAAAAAAAAAAAAAAAAAAAAAAAAAAAAAAAAAAAAAAAAAAAAAAAAACOPatIAAABQQFwv+H8AAAkAAAABAAAA0G6KLvh/AAAAAAAAAAAAAIekkOb/fwAAEA+OPxACAAAAAAAAAAAAAAAAAAAAAAAAAAAAAAAAAADQlUOTwtEAAAAAAAAAAAAA/////xACAAAAAAAAAAAAAED1xUsQAgAAACOPagAAAAAwUC5LEAIAAAcAAAAAAAAAUHjGSxACAAA8Io9q0gAAAJAij2rSAAAA0c1gLvh/AAARAAAAAAAAAHKclREAAAAAEQAAAAAAAADQBmNMEAIAAED1xUsQAgAAyzBkLvh/AADgIY9q0gAAAJAij2rS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EAIAABDo6OL/fwAAQLTVSBACAADQboou+H8AAAAAAAAAAAAAAacg4/9/AACobVMu+H8AAJyXRy74fwAAAAAAAAAAAAAAAAAAAAAAAECBQ5PC0QAAYF7FSxACAAAgDY9q0gAAAAAAAAAAAAAAQPXFSxACAACID49qAAAAAOD///8AAAAABgAAAAAAAAAHAAAAAAAAAKwOj2rSAAAAAA+PatIAAADRzWAu+H8AAEgyAlIQAgAAjWJELgAAAAC5DgAAEAIAABsAAAD/fwAAQPXFSxACAADLMGQu+H8AAFAOj2rSAAAAAA+PatIAAAAAAAAAAAAAAAAAAABkdgAIAAAAACUAAAAMAAAAAwAAABgAAAAMAAAAAAAAAh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AAAAIAAAAAAAAACAAAAAAAAAAAAI0/EAIAANBuii74fwAAAAAAAAAAAADHs7sw+H8AAKhtUy74fwAAnJdHLvh/AAAAAAAAAAAAAAAAAAAAAAAA4IFDk8LRAAABAAAAAAAAAIAMj2rSAAAAAAAAAAAAAABA9cVLEAIAAOgOj2oAAAAA8P///wAAAAAJAAAAAAAAAAcAAAAAAAAADA6PatIAAABgDo9q0gAAANHNYC74fwAA0OWGXBACAACNYkQuAAAAALoOAAAQAgAAGwAAANIAAABA9cVLEAIAAMswZC74fwAAsA2PatIAAABgDo9q0gAAALCJoVQQAgAAAAAAAGR2AAgAAAAAJQAAAAwAAAAEAAAAGAAAAAwAAAAAAAACEgAAAAwAAAABAAAAHgAAABgAAAApAAAAMwAAAPYAAABIAAAAJQAAAAwAAAAEAAAAVAAAAPwAAAAqAAAAMwAAAPQAAABHAAAAAQAAAKsq+UGO4/hBKgAAADMAAAAdAAAATAAAAAAAAAAAAAAAAAAAAP//////////iAAAAEoAbwBhAHEAdQBpAG4AIABGAGUAcgBuAGEAbgBkAGUAegAgAFMAbwBsAGEAbgBvACAATAAuAC4ALgAAAAYAAAAJAAAACAAAAAkAAAAJAAAABAAAAAkAAAAEAAAACAAAAAgAAAAGAAAACQAAAAgAAAAJAAAACQAAAAgAAAAHAAAABAAAAAkAAAAJAAAABAAAAAgAAAAJAAAACQAAAAQAAAAIAAAAAwAAAAMAAAADAAAASwAAAEAAAAAwAAAABQAAACAAAAABAAAAAQAAABAAAAAAAAAAAAAAABsBAACAAAAAAAAAAAAAAAAbAQAAgAAAACUAAAAMAAAAAgAAACcAAAAYAAAABQAAAAAAAAD///8AAAAAACUAAAAMAAAABQAAAEwAAABkAAAAAAAAAFAAAAAaAQAAfAAAAAAAAABQAAAAG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AABAAAKAAAAUAAAALMAAABcAAAAAQAAAKsq+UGO4/hBCgAAAFAAAAAeAAAATAAAAAAAAAAAAAAAAAAAAP//////////iAAAAEoAbwBhAHEAdQBpAG4AIABGAGUAcgBuAGEAbgBkAGUAegAgAFMAbwBsAGEAbgBvACAATABvAHAAZQB6AAQAAAAHAAAABgAAAAcAAAAHAAAAAwAAAAcAAAADAAAABgAAAAYAAAAEAAAABwAAAAYAAAAHAAAABwAAAAYAAAAFAAAAAwAAAAYAAAAHAAAAAwAAAAYAAAAHAAAABwAAAAMAAAAFAAAABwAAAAcAAAAGAAAABQAAAEsAAABAAAAAMAAAAAUAAAAgAAAAAQAAAAEAAAAQAAAAAAAAAAAAAAAbAQAAgAAAAAAAAAAAAAAAGw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8AAABsAAAAAQAAAKsq+UGO4/hBCgAAAGAAAAAKAAAATAAAAAAAAAAAAAAAAAAAAP//////////YAAAAFAAcgBlAHMAaQBkAGUAbgB0AGUABgAAAAQAAAAGAAAABQAAAAMAAAAHAAAABgAAAAcAAAAEAAAABgAAAEsAAABAAAAAMAAAAAUAAAAgAAAAAQAAAAEAAAAQAAAAAAAAAAAAAAAbAQAAgAAAAAAAAAAAAAAAGwEAAIAAAAAlAAAADAAAAAIAAAAnAAAAGAAAAAUAAAAAAAAA////AAAAAAAlAAAADAAAAAUAAABMAAAAZAAAAAkAAABwAAAAEQEAAHwAAAAJAAAAcAAAAAkBAAANAAAAIQDwAAAAAAAAAAAAAACAPwAAAAAAAAAAAACAPwAAAAAAAAAAAAAAAAAAAAAAAAAAAAAAAAAAAAAAAAAAJQAAAAwAAAAAAACAKAAAAAwAAAAFAAAAJQAAAAwAAAABAAAAGAAAAAwAAAAAAAACEgAAAAwAAAABAAAAFgAAAAwAAAAAAAAAVAAAAFABAAAKAAAAcAAAABABAAB8AAAAAQAAAKsq+UGO4/hBCgAAAHAAAAArAAAATAAAAAQAAAAJAAAAcAAAABIBAAB9AAAApAAAAEYAaQByAG0AYQBkAG8AIABwAG8AcgA6ACAASgBPAEEAUQBVAEkATgAgAEYARQBSAE4AQQBOAEQARQBaACAAUwBPAEwAQQBOAE8AIABMAE8AUABFAFoAAAAGAAAAAwAAAAQAAAAJAAAABgAAAAcAAAAHAAAAAwAAAAcAAAAHAAAABAAAAAMAAAADAAAABAAAAAkAAAAHAAAACAAAAAgAAAADAAAACAAAAAMAAAAGAAAABgAAAAcAAAAIAAAABwAAAAgAAAAIAAAABgAAAAYAAAADAAAABgAAAAkAAAAFAAAABwAAAAgAAAAJAAAAAwAAAAUAAAAJAAAABgAAAAYAAAAGAAAAFgAAAAwAAAAAAAAAJQAAAAwAAAACAAAADgAAABQAAAAAAAAAEAAAABQAAAA=</Object>
  <Object Id="idInvalidSigLnImg">AQAAAGwAAAAAAAAAAAAAABoBAAB/AAAAAAAAAAAAAABvIgAAjw8AACBFTUYAAAEABCAAALAAAAAGAAAAAAAAAAAAAAAAAAAAgAcAADgEAABWAgAAUAEAAAAAAAAAAAAAAAAAAPAfCQCAIA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/AAAAAAAAAAAAAAAb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////AAAAAAAlAAAADAAAAAEAAABMAAAAZAAAAAAAAAAAAAAAGgEAAH8AAAAAAAAAAAAAABsBAACAAAAAIQDwAAAAAAAAAAAAAACAPwAAAAAAAAAAAACAPwAAAAAAAAAAAAAAAAAAAAAAAAAAAAAAAAAAAAAAAAAAJQAAAAwAAAAAAACAKAAAAAwAAAABAAAAJwAAABgAAAABAAAAAAAAAP///wAAAAAAJQAAAAwAAAABAAAATAAAAGQAAAAAAAAAAAAAABo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tBQAAAAcKDQcKDQcJDQ4WMShFrjFU1TJV1gECBAIDBAECBQoRKyZBowsTMQAAAAAAfqbJd6PIeqDCQFZ4JTd0Lk/HMVPSGy5uFiE4GypVJ0KnHjN9AAABRRAAAACcz+7S6ffb7fnC0t1haH0hMm8aLXIuT8ggOIwoRKslP58cK08AAAEAAAAAAMHg9P///////////+bm5k9SXjw/SzBRzTFU0y1NwSAyVzFGXwEBAu0FCA8mnM/u69/SvI9jt4tgjIR9FBosDBEjMVTUMlXWMVPRKUSeDxk4AAAAAAAAAADT6ff///////+Tk5MjK0krSbkvUcsuT8YVJFoTIFIrSbgtTcEQHEdTeQAAAJzP7vT6/bTa8kRleixHhy1Nwi5PxiQtTnBwcJKSki81SRwtZAgOIwAAAAAAweD02+35gsLqZ5q6Jz1jNEJyOUZ4qamp+/v7////wdPeVnCJAQEC7QUAAACv1/Ho8/ubzu6CwuqMudS3u769vb3////////////L5fZymsABAgMAAAAAAK/X8fz9/uLx+snk9uTy+vz9/v///////////////8vl9nKawAECA1N5AAAAotHvtdryxOL1xOL1tdry0+r32+350+r3tdryxOL1pdPvc5rAAQIDAAAAAABpj7ZnjrZqj7Zqj7ZnjrZtkbdukrdtkbdnjrZqj7ZojrZ3rdUCAwTtB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/fwAAh6SQ5v9/AAATABQAAAAAAMg9v+b/fwAAMBZcL/h/AACspJDm/38AAAAAAAAAAAAAMBZcL/h/AAD5tY9q0gAAAAAAAAAAAAAAkD5Dk8LRAADTZ/Xi/38AAEgAAADSAAAAZCm/5v9/AACAAcjm/38AAIArv+YAAAAAAQAAAAAAAADIPb/m/38AAAAAXC/4fwAAAAAAAAAAAAAAAAAA0gAAANHNYC74fwAAsP/ESxACAAAAAAAAAAAAAED1xUsQAgAAWLiPatIAAABA9cVLEAIAAMswZC74fwAAILePatIAAADQt49q0gAAAAAAAAAAAAAAAAAAAGR2AAgAAAAAJQAAAAwAAAABAAAAGAAAAAwAAAD/AAACEgAAAAwAAAABAAAAHgAAABgAAAAiAAAABAAAAHIAAAARAAAAJQAAAAwAAAABAAAAVAAAAKgAAAAjAAAABAAAAHAAAAAQAAAAAQAAAKsq+UGO4/hBIwAAAAQAAAAPAAAATAAAAAAAAAAAAAAAAAAAAP//////////bAAAAEYAaQByAG0AYQAgAG4AbwAgAHYA4QBsAGkAZABhAAAABgAAAAMAAAAEAAAACQAAAAYAAAADAAAABwAAAAcAAAADAAAABQAAAAYAAAADAAAAAwAAAAcAAAAGAAAASwAAAEAAAAAwAAAABQAAACAAAAABAAAAAQAAABAAAAAAAAAAAAAAABsBAACAAAAAAAAAAAAAAAAbAQAAgAAAAFIAAABwAQAAAgAAABAAAAAHAAAAAAAAAAAAAAC8AgAAAAAAAAECAiJTAHkAcwB0AGUAbQAAAAAAAAAAAAAAAAAAAAAAAAAAAAAAAAAAAAAAAAAAAAAAAAAAAAAAAAAAAAAAAAAAAAAAAAAAAAAjj2rSAAAAUEBcL/h/AAAJAAAAAQAAANBuii74fwAAAAAAAAAAAACHpJDm/38AABAPjj8QAgAAAAAAAAAAAAAAAAAAAAAAAAAAAAAAAAAA0JVDk8LRAAAAAAAAAAAAAP////8QAgAAAAAAAAAAAABA9cVLEAIAAAAjj2oAAAAAMFAuSxACAAAHAAAAAAAAAFB4xksQAgAAPCKPatIAAACQIo9q0gAAANHNYC74fwAAEQAAAAAAAABynJURAAAAABEAAAAAAAAA0AZjTBACAABA9cVLEAIAAMswZC74fwAA4CGPatIAAACQIo9q0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gAAABACAAAQ6Oji/38AAEC01UgQAgAA0G6KLvh/AAAAAAAAAAAAAAGnIOP/fwAAqG1TLvh/AACcl0cu+H8AAAAAAAAAAAAAAAAAAAAAAABAgUOTwtEAAGBexUsQAgAAIA2PatIAAAAAAAAAAAAAAED1xUsQAgAAiA+PagAAAADg////AAAAAAYAAAAAAAAABwAAAAAAAACsDo9q0gAAAAAPj2rSAAAA0c1gLvh/AABIMgJSEAIAAI1iRC4AAAAAuQ4AABACAAAbAAAA/38AAED1xUsQAgAAyzBkLvh/AABQDo9q0gAAAAAPj2rSAAAAAAAAAAAAAAAAAAAAZHYACAAAAAAlAAAADAAAAAMAAAAYAAAADAAAAAAAAAISAAAADAAAAAEAAAAWAAAADAAAAAgAAABUAAAAVAAAAAoAAAAnAAAAHgAAAEoAAAABAAAAqyr5QY7j+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1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CAAAAAAAAAAgAAAAAAAAAAACNPxACAADQboou+H8AAAAAAAAAAAAAx7O7MPh/AACobVMu+H8AAJyXRy74fwAAAAAAAAAAAAAAAAAAAAAAAOCBQ5PC0QAAAQAAAAAAAACADI9q0gAAAAAAAAAAAAAAQPXFSxACAADoDo9qAAAAAPD///8AAAAACQAAAAAAAAAHAAAAAAAAAAwOj2rSAAAAYA6PatIAAADRzWAu+H8AANDlhlwQAgAAjWJELgAAAAC6DgAAEAIAABsAAADSAAAAQPXFSxACAADLMGQu+H8AALANj2rSAAAAYA6PatIAAACwiaFUEAIAAAAAAABkdgAIAAAAACUAAAAMAAAABAAAABgAAAAMAAAAAAAAAhIAAAAMAAAAAQAAAB4AAAAYAAAAKQAAADMAAAD2AAAASAAAACUAAAAMAAAABAAAAFQAAAD8AAAAKgAAADMAAAD0AAAARwAAAAEAAACrKvlBjuP4QSoAAAAzAAAAHQAAAEwAAAAAAAAAAAAAAAAAAAD//////////4gAAABKAG8AYQBxAHUAaQBuACAARgBlAHIAbgBhAG4AZABlAHoAIABTAG8AbABhAG4AbwAgAEwALgAuAC4AAAAGAAAACQAAAAgAAAAJAAAACQAAAAQAAAAJAAAABAAAAAgAAAAIAAAABgAAAAkAAAAIAAAACQAAAAkAAAAIAAAABwAAAAQAAAAJAAAACQAAAAQAAAAIAAAACQAAAAkAAAAEAAAACAAAAAMAAAADAAAAAwAAAEsAAABAAAAAMAAAAAUAAAAgAAAAAQAAAAEAAAAQAAAAAAAAAAAAAAAbAQAAgAAAAAAAAAAAAAAAGwEAAIAAAAAlAAAADAAAAAIAAAAnAAAAGAAAAAUAAAAAAAAA////AAAAAAAlAAAADAAAAAUAAABMAAAAZAAAAAAAAABQAAAAGgEAAHwAAAAAAAAAUAAAABs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AAQAACgAAAFAAAACzAAAAXAAAAAEAAACrKvlBjuP4QQoAAABQAAAAHgAAAEwAAAAAAAAAAAAAAAAAAAD//////////4gAAABKAG8AYQBxAHUAaQBuACAARgBlAHIAbgBhAG4AZABlAHoAIABTAG8AbABhAG4AbwAgAEwAbwBwAGUAegAEAAAABwAAAAYAAAAHAAAABwAAAAMAAAAHAAAAAwAAAAYAAAAGAAAABAAAAAcAAAAGAAAABwAAAAcAAAAGAAAABQAAAAMAAAAGAAAABwAAAAMAAAAGAAAABwAAAAcAAAADAAAABQAAAAcAAAAHAAAABgAAAAUAAABLAAAAQAAAADAAAAAFAAAAIAAAAAEAAAABAAAAEAAAAAAAAAAAAAAAGwEAAIAAAAAAAAAAAAAAABs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IAAAACgAAAGAAAAA/AAAAbAAAAAEAAACrKvlBjuP4QQoAAABgAAAACgAAAEwAAAAAAAAAAAAAAAAAAAD//////////2AAAABQAHIAZQBzAGkAZABlAG4AdABlAAYAAAAEAAAABgAAAAUAAAADAAAABwAAAAYAAAAHAAAABAAAAAYAAABLAAAAQAAAADAAAAAFAAAAIAAAAAEAAAABAAAAEAAAAAAAAAAAAAAAGwEAAIAAAAAAAAAAAAAAABsBAACAAAAAJQAAAAwAAAACAAAAJwAAABgAAAAFAAAAAAAAAP///wAAAAAAJQAAAAwAAAAFAAAATAAAAGQAAAAJAAAAcAAAABEBAAB8AAAACQAAAHAAAAAJAQAADQAAACEA8AAAAAAAAAAAAAAAgD8AAAAAAAAAAAAAgD8AAAAAAAAAAAAAAAAAAAAAAAAAAAAAAAAAAAAAAAAAACUAAAAMAAAAAAAAgCgAAAAMAAAABQAAACUAAAAMAAAAAQAAABgAAAAMAAAAAAAAAhIAAAAMAAAAAQAAABYAAAAMAAAAAAAAAFQAAABQAQAACgAAAHAAAAAQAQAAfAAAAAEAAACrKvlBjuP4QQoAAABwAAAAKwAAAEwAAAAEAAAACQAAAHAAAAASAQAAfQAAAKQAAABGAGkAcgBtAGEAZABvACAAcABvAHIAOgAgAEoATwBBAFEAVQBJAE4AIABGAEUAUgBOAEEATgBEAEUAWgAgAFMATwBMAEEATgBPACAATABPAFAARQBaAAAABgAAAAMAAAAEAAAACQAAAAYAAAAHAAAABwAAAAMAAAAHAAAABwAAAAQAAAADAAAAAwAAAAQAAAAJAAAABwAAAAgAAAAIAAAAAwAAAAgAAAADAAAABgAAAAYAAAAHAAAACAAAAAcAAAAIAAAACAAAAAYAAAAGAAAAAwAAAAYAAAAJAAAABQAAAAcAAAAIAAAACQAAAAMAAAAFAAAACQ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CORRIENTE</vt:lpstr>
      <vt:lpstr>NO CORRIENTE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2023-08-16T15:22:46Z</dcterms:modified>
</cp:coreProperties>
</file>